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244" yWindow="120" windowWidth="22584" windowHeight="11328"/>
  </bookViews>
  <sheets>
    <sheet name="тмц" sheetId="4" r:id="rId1"/>
  </sheets>
  <definedNames>
    <definedName name="_xlnm.Print_Area" localSheetId="0">тмц!$A$1:$Z$82</definedName>
  </definedNames>
  <calcPr calcId="145621"/>
</workbook>
</file>

<file path=xl/calcChain.xml><?xml version="1.0" encoding="utf-8"?>
<calcChain xmlns="http://schemas.openxmlformats.org/spreadsheetml/2006/main">
  <c r="V9" i="4" l="1"/>
  <c r="X66" i="4"/>
  <c r="V66" i="4"/>
  <c r="X64" i="4"/>
  <c r="V64" i="4"/>
  <c r="X63" i="4"/>
  <c r="V63" i="4"/>
  <c r="X62" i="4"/>
  <c r="V62" i="4"/>
  <c r="X61" i="4"/>
  <c r="V61" i="4"/>
  <c r="X60" i="4"/>
  <c r="V60" i="4"/>
  <c r="X59" i="4"/>
  <c r="V59" i="4"/>
  <c r="X58" i="4"/>
  <c r="V58" i="4"/>
  <c r="X57" i="4"/>
  <c r="V57" i="4"/>
  <c r="X56" i="4"/>
  <c r="V56" i="4"/>
  <c r="X55" i="4"/>
  <c r="V55" i="4"/>
  <c r="X54" i="4"/>
  <c r="V54" i="4"/>
  <c r="X53" i="4"/>
  <c r="V53" i="4"/>
  <c r="X52" i="4"/>
  <c r="V52" i="4"/>
  <c r="X51" i="4"/>
  <c r="V51" i="4"/>
  <c r="X50" i="4"/>
  <c r="V50" i="4"/>
  <c r="X49" i="4"/>
  <c r="V49" i="4"/>
  <c r="X48" i="4"/>
  <c r="V48" i="4"/>
  <c r="X47" i="4"/>
  <c r="V47" i="4"/>
  <c r="X46" i="4"/>
  <c r="V46" i="4"/>
  <c r="X45" i="4"/>
  <c r="V45" i="4"/>
  <c r="X44" i="4"/>
  <c r="V44" i="4"/>
  <c r="X43" i="4"/>
  <c r="V43" i="4"/>
  <c r="X42" i="4"/>
  <c r="V42" i="4"/>
  <c r="X41" i="4"/>
  <c r="V41" i="4"/>
  <c r="X40" i="4"/>
  <c r="V40" i="4"/>
  <c r="X39" i="4"/>
  <c r="V39" i="4"/>
  <c r="X38" i="4"/>
  <c r="V38" i="4"/>
  <c r="X37" i="4"/>
  <c r="V37" i="4"/>
  <c r="X36" i="4"/>
  <c r="V36" i="4"/>
  <c r="X35" i="4"/>
  <c r="V35" i="4"/>
  <c r="X34" i="4"/>
  <c r="V34" i="4"/>
  <c r="X33" i="4"/>
  <c r="V33" i="4"/>
  <c r="X32" i="4"/>
  <c r="V32" i="4"/>
  <c r="X31" i="4"/>
  <c r="V31" i="4"/>
  <c r="X30" i="4"/>
  <c r="V30" i="4"/>
  <c r="X29" i="4"/>
  <c r="V29" i="4"/>
  <c r="X28" i="4"/>
  <c r="V28" i="4"/>
  <c r="X27" i="4"/>
  <c r="V27" i="4"/>
  <c r="X26" i="4"/>
  <c r="V26" i="4"/>
  <c r="X25" i="4"/>
  <c r="V25" i="4"/>
  <c r="X24" i="4"/>
  <c r="V24" i="4"/>
  <c r="X23" i="4"/>
  <c r="V23" i="4"/>
  <c r="X22" i="4"/>
  <c r="V22" i="4"/>
  <c r="X21" i="4"/>
  <c r="V21" i="4"/>
  <c r="X20" i="4"/>
  <c r="V20" i="4"/>
  <c r="X19" i="4"/>
  <c r="V19" i="4"/>
  <c r="X18" i="4"/>
  <c r="V18" i="4"/>
  <c r="X17" i="4"/>
  <c r="V17" i="4"/>
  <c r="X16" i="4"/>
  <c r="V16" i="4"/>
  <c r="X15" i="4"/>
  <c r="V15" i="4"/>
  <c r="X14" i="4"/>
  <c r="V14" i="4"/>
  <c r="X13" i="4"/>
  <c r="V13" i="4"/>
  <c r="X12" i="4"/>
  <c r="V12" i="4"/>
  <c r="X11" i="4"/>
  <c r="V11" i="4"/>
  <c r="X10" i="4"/>
  <c r="V10" i="4"/>
  <c r="X65" i="4" l="1"/>
  <c r="V65" i="4"/>
  <c r="X9" i="4"/>
  <c r="O66" i="4" l="1"/>
</calcChain>
</file>

<file path=xl/sharedStrings.xml><?xml version="1.0" encoding="utf-8"?>
<sst xmlns="http://schemas.openxmlformats.org/spreadsheetml/2006/main" count="672" uniqueCount="250">
  <si>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</si>
  <si>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</si>
  <si>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</si>
  <si>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</si>
  <si>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</si>
  <si>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</si>
  <si>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</si>
  <si>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</si>
  <si>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</si>
  <si>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</si>
  <si>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</si>
  <si>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</si>
  <si>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</si>
  <si>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</si>
  <si>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</si>
  <si>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</si>
  <si>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</si>
  <si>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</si>
  <si>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</si>
  <si>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</si>
  <si>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</si>
  <si>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</si>
  <si>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</si>
  <si>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</si>
  <si>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</si>
  <si>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</si>
  <si>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</si>
  <si>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</si>
  <si>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</si>
  <si>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</si>
  <si>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</si>
  <si>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</si>
  <si>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</si>
  <si>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</si>
  <si>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</si>
  <si>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</si>
  <si>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</si>
  <si>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</si>
  <si>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</si>
  <si>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</si>
  <si>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</si>
  <si>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Период поставки товара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</si>
  <si>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</si>
  <si>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</si>
  <si>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</si>
  <si>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г. Самара, ул. Антонова-Овсеенко, 48</t>
  </si>
  <si>
    <t>с даты подписания договора. по 31.12.2023 г.</t>
  </si>
  <si>
    <t>ШТ</t>
  </si>
  <si>
    <t>1</t>
  </si>
  <si>
    <t>20.30.1</t>
  </si>
  <si>
    <t>20.30</t>
  </si>
  <si>
    <t>ЖВ000003</t>
  </si>
  <si>
    <t>Растворитель 646  (фасовка-0,5л)</t>
  </si>
  <si>
    <t>ГОСТ 18188-72</t>
  </si>
  <si>
    <t>Л;ДМ3</t>
  </si>
  <si>
    <t>2</t>
  </si>
  <si>
    <t>ЖВ000005</t>
  </si>
  <si>
    <t>Лак битумный БТ-577 фас, 5 кг</t>
  </si>
  <si>
    <t>ГОСТ 5631-79</t>
  </si>
  <si>
    <t>КГ</t>
  </si>
  <si>
    <t>3</t>
  </si>
  <si>
    <t>ЖВ000006</t>
  </si>
  <si>
    <t>Олифа (фас.-10кг.)</t>
  </si>
  <si>
    <t>ГОСТ 7931-76</t>
  </si>
  <si>
    <t>4</t>
  </si>
  <si>
    <t>ЖВ000014</t>
  </si>
  <si>
    <t>Краска Сурик железный, 2 кг красный</t>
  </si>
  <si>
    <t>ГОСТ 10503-71</t>
  </si>
  <si>
    <t>5</t>
  </si>
  <si>
    <t>ЖВ000024</t>
  </si>
  <si>
    <t>Краска грунтовка ВД-АК-015, 10л</t>
  </si>
  <si>
    <t>ГОСТ 6465-76</t>
  </si>
  <si>
    <t>6</t>
  </si>
  <si>
    <t>ЖВ000039</t>
  </si>
  <si>
    <t>Грунтовка глубокого проникновения Бетоконтакт (фас.-10 л)</t>
  </si>
  <si>
    <t>ГОСТ 125-79</t>
  </si>
  <si>
    <t>7</t>
  </si>
  <si>
    <t>ЖВ000056</t>
  </si>
  <si>
    <t>Колер паста 1л</t>
  </si>
  <si>
    <t>ТУ 2332-037-54344824-2001</t>
  </si>
  <si>
    <t>8</t>
  </si>
  <si>
    <t>ЖВ000066</t>
  </si>
  <si>
    <t>Эмаль ПФ-115, серая фас,2,8 кг</t>
  </si>
  <si>
    <t>9</t>
  </si>
  <si>
    <t>ЖВ000067</t>
  </si>
  <si>
    <t>Эмаль ПФ-115, коричневая фас,2,8 кг</t>
  </si>
  <si>
    <t>10</t>
  </si>
  <si>
    <t>ЖВ000068</t>
  </si>
  <si>
    <t>Эмаль ПФ-115, синяя фас,2,8 кг</t>
  </si>
  <si>
    <t>11</t>
  </si>
  <si>
    <t>ЖВ000069</t>
  </si>
  <si>
    <t>Эмаль ПФ-115, жёлтая фас,2,8 кг</t>
  </si>
  <si>
    <t>12</t>
  </si>
  <si>
    <t>ЖВ000072</t>
  </si>
  <si>
    <t>Эмаль ПФ-115, ярко-зелёная</t>
  </si>
  <si>
    <t>13</t>
  </si>
  <si>
    <t>ЖВ000075</t>
  </si>
  <si>
    <t>Эмаль ПФ-266, желто-коричневая. (фас.-3.2кг.)</t>
  </si>
  <si>
    <t>14</t>
  </si>
  <si>
    <t>ЖВ000087</t>
  </si>
  <si>
    <t>Эмаль НЦ-132, чёрная фас,2,8 кг</t>
  </si>
  <si>
    <t>ГОСТ 6631-74</t>
  </si>
  <si>
    <t>15</t>
  </si>
  <si>
    <t>ЖВ000088</t>
  </si>
  <si>
    <t>Эмаль НЦ-132, красная фас,2,8 кг</t>
  </si>
  <si>
    <t>16</t>
  </si>
  <si>
    <t>ЖВ000092</t>
  </si>
  <si>
    <t>Краска МА-15 сурик желтая фас.2кг</t>
  </si>
  <si>
    <t>10503-71</t>
  </si>
  <si>
    <t>17</t>
  </si>
  <si>
    <t>ЖВ000108</t>
  </si>
  <si>
    <t>Эмаль ПФ-115,зелёная фас. 1.9 кг</t>
  </si>
  <si>
    <t>18</t>
  </si>
  <si>
    <t>ЖВ000117</t>
  </si>
  <si>
    <t>Лак яхтный глянцевый (фас.-2,5кг)</t>
  </si>
  <si>
    <t>ГОСТ TУ 2311-007-48941829-2011</t>
  </si>
  <si>
    <t>19</t>
  </si>
  <si>
    <t>ЖВ000124</t>
  </si>
  <si>
    <t>Краска фасадная фас, 15 кг</t>
  </si>
  <si>
    <t>ГОСТ 28196-89</t>
  </si>
  <si>
    <t>20</t>
  </si>
  <si>
    <t>ЖВ000132</t>
  </si>
  <si>
    <t>Растворитель Ацетон фас.0.5л</t>
  </si>
  <si>
    <t>21</t>
  </si>
  <si>
    <t>ЖВ000134</t>
  </si>
  <si>
    <t>Растворитель Уайт-спирит фас.0,5кг</t>
  </si>
  <si>
    <t>ГОСТ18188-72</t>
  </si>
  <si>
    <t>22</t>
  </si>
  <si>
    <t>ЖВ000169</t>
  </si>
  <si>
    <t>Краска ВДАК-1180 супер белая фасадная, фас 14 кг</t>
  </si>
  <si>
    <t>23</t>
  </si>
  <si>
    <t>ЖВ000174</t>
  </si>
  <si>
    <t>Краска эмаль ПФ-115 "Казачка" красная фас.2,8кг</t>
  </si>
  <si>
    <t>24</t>
  </si>
  <si>
    <t>ЖВ000175</t>
  </si>
  <si>
    <t>Краска эмаль ПФ-115 голубая фас.2,7кг</t>
  </si>
  <si>
    <t>25</t>
  </si>
  <si>
    <t>ЖВ000177</t>
  </si>
  <si>
    <t>Краска-эмаль Лакра ПФ-115 серая фас.2,8кг</t>
  </si>
  <si>
    <t>26</t>
  </si>
  <si>
    <t>ЖВ000178</t>
  </si>
  <si>
    <t>Краска-эмаль ПФ-115 "Казачка" белая фас.2.8кг</t>
  </si>
  <si>
    <t>27</t>
  </si>
  <si>
    <t>ЖВ000179</t>
  </si>
  <si>
    <t>Краска-эмаль ПФ-115 "Казачка" голубая фас.2,8кг</t>
  </si>
  <si>
    <t>28</t>
  </si>
  <si>
    <t>ЖВ000180</t>
  </si>
  <si>
    <t>Краска-эмаль ПФ-115 "Казачка" черная фас.2,8кг</t>
  </si>
  <si>
    <t>29</t>
  </si>
  <si>
    <t>ЖВ000181</t>
  </si>
  <si>
    <t>Краска-эмаль ПФ-115 "Казачка"зеленая фас.2.8кг</t>
  </si>
  <si>
    <t>30</t>
  </si>
  <si>
    <t>ЖВ000182</t>
  </si>
  <si>
    <t>Краска-эмаль ПФ-115 желтая фас.2,7кг</t>
  </si>
  <si>
    <t>31</t>
  </si>
  <si>
    <t>ЖВ000185</t>
  </si>
  <si>
    <t>Краска-эмаль ПФ-115 Расцвет коричневая фас.2,7кг</t>
  </si>
  <si>
    <t>32</t>
  </si>
  <si>
    <t>ЖВ000187</t>
  </si>
  <si>
    <t>Краска-эмаль ПФ-115 синяя фас.1,9кг</t>
  </si>
  <si>
    <t>33</t>
  </si>
  <si>
    <t>ЖВ000189</t>
  </si>
  <si>
    <t>Краска масляная желтая 1 кг</t>
  </si>
  <si>
    <t>34</t>
  </si>
  <si>
    <t>ЖВ000192</t>
  </si>
  <si>
    <t>Краска масляная зеленая 1 кг</t>
  </si>
  <si>
    <t>35</t>
  </si>
  <si>
    <t>ЖВ000209</t>
  </si>
  <si>
    <t>Эмаль аэрозоль алкидная глянцевая для внутренних и наружных работ, 400 мл</t>
  </si>
  <si>
    <t>ГОСТ Р 51691-2008</t>
  </si>
  <si>
    <t>36</t>
  </si>
  <si>
    <t>ЖВ000221</t>
  </si>
  <si>
    <t>Лак яхтный матовый (1л)</t>
  </si>
  <si>
    <t>ГОСТ Р 52165-2003</t>
  </si>
  <si>
    <t>37</t>
  </si>
  <si>
    <t>ЖВ000222</t>
  </si>
  <si>
    <t>Колер паста (черный), фасовка - 0,1л.</t>
  </si>
  <si>
    <t>38</t>
  </si>
  <si>
    <t>ЖВ000243</t>
  </si>
  <si>
    <t>Грунтовка ЦЕРЕЗИТ СТ-17</t>
  </si>
  <si>
    <t>ГОСТ 52491-2005</t>
  </si>
  <si>
    <t>39</t>
  </si>
  <si>
    <t>ЖВ000254</t>
  </si>
  <si>
    <t>Антисептик по дереву. Канистра 10 л</t>
  </si>
  <si>
    <t>ГОСТ Р 53292-2009</t>
  </si>
  <si>
    <t>40</t>
  </si>
  <si>
    <t>ЖВ000284</t>
  </si>
  <si>
    <t>Краска НЦ-132 светло-серая (фасовка-1кг)</t>
  </si>
  <si>
    <t>41</t>
  </si>
  <si>
    <t>ЖВ000295</t>
  </si>
  <si>
    <t>Морилка на водной основе для дерева, влагостойкая 1 литр</t>
  </si>
  <si>
    <t>ГОСТ33095-2014</t>
  </si>
  <si>
    <t>42</t>
  </si>
  <si>
    <t>ЖВ000319</t>
  </si>
  <si>
    <t>Эмаль МЛ-165 (молотковая) коричневая фас. 2,5 кг</t>
  </si>
  <si>
    <t>ГОСТ 12034-77</t>
  </si>
  <si>
    <t>43</t>
  </si>
  <si>
    <t>ЖГ000083</t>
  </si>
  <si>
    <t>Эмаль аэрозольная универсальная KUDO KU-1030 медь аэрозоль 520мл</t>
  </si>
  <si>
    <t>ГОГСТ 6631-74</t>
  </si>
  <si>
    <t>44</t>
  </si>
  <si>
    <t>ЖД000023</t>
  </si>
  <si>
    <t>Грунтовка ГФ-021</t>
  </si>
  <si>
    <t>45</t>
  </si>
  <si>
    <t>ЖД000024</t>
  </si>
  <si>
    <t>Грунтовка акриловая ВДАК 1180 10 л</t>
  </si>
  <si>
    <t>46</t>
  </si>
  <si>
    <t>ЖЖ000002</t>
  </si>
  <si>
    <t>Герметик силикон. белый 300мл</t>
  </si>
  <si>
    <t>ГОСТ Р 57400-2017</t>
  </si>
  <si>
    <t>47</t>
  </si>
  <si>
    <t>ЖЖ000014</t>
  </si>
  <si>
    <t>Клей ПВА столярный (фас.-1кг.)</t>
  </si>
  <si>
    <t>Ту 2242 - 022 - 54344824 - 2001</t>
  </si>
  <si>
    <t>48</t>
  </si>
  <si>
    <t>ЖЖ000020</t>
  </si>
  <si>
    <t>Герметик силиконовый универсальный 85 мл</t>
  </si>
  <si>
    <t>49</t>
  </si>
  <si>
    <t>ЖЖ000025</t>
  </si>
  <si>
    <t>Герметик для аквариумов, 300 мл</t>
  </si>
  <si>
    <t>ГОСТ 2199-78</t>
  </si>
  <si>
    <t>50</t>
  </si>
  <si>
    <t>ЖЖ000054</t>
  </si>
  <si>
    <t>Очиститель пены 500 мл</t>
  </si>
  <si>
    <t>ГОСТ 52749-2007</t>
  </si>
  <si>
    <t>51</t>
  </si>
  <si>
    <t>ЖЖ000056</t>
  </si>
  <si>
    <t>Герметик высокотемпературный 310мл</t>
  </si>
  <si>
    <t>Не гостируются</t>
  </si>
  <si>
    <t>52</t>
  </si>
  <si>
    <t>ЖЖ000081</t>
  </si>
  <si>
    <t>Герметик силиконовый нейтральный 290 мл (для пистолета)</t>
  </si>
  <si>
    <t>ГОСТ 30971-2002</t>
  </si>
  <si>
    <t>53</t>
  </si>
  <si>
    <t>ЖЖ000082</t>
  </si>
  <si>
    <t>Пена монтажная «Макрофлекс» 750 мм (под пистолет)</t>
  </si>
  <si>
    <t>ГОСТ Р 51697-2000</t>
  </si>
  <si>
    <t>54</t>
  </si>
  <si>
    <t>Пена монтажная «Макрофлекс» 750 мм с трубочкой</t>
  </si>
  <si>
    <t>55</t>
  </si>
  <si>
    <t>ЖЖ000084</t>
  </si>
  <si>
    <t>Клей обойный для флизелиновых обоев</t>
  </si>
  <si>
    <t>56</t>
  </si>
  <si>
    <t>ЖЖ000099</t>
  </si>
  <si>
    <t>Пена монтажная огнестойкая , летняя, под пистолет V=750 мл</t>
  </si>
  <si>
    <t>не регламентируется</t>
  </si>
  <si>
    <t>57</t>
  </si>
  <si>
    <t>ЖЛ000036</t>
  </si>
  <si>
    <t>Мастика битумная фас,5 кг</t>
  </si>
  <si>
    <t>ГОСТ 15836-79</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</si>
</sst>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1"/>
      <color indexed="8"/>
      <name val="Calibri"/>
      <family val="2"/>
      <charset val="204"/>
    </font>
    <font>
      <sz val="12"/>
      <name val="Times New Roman"/>
      <family val="1"/>
    </font>
    <fon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applyNumberFormat="0" applyFill="0" applyBorder="0" applyAlignment="0" applyProtection="0"/>
    <xf numFmtId="0" fontId="9" fillId="0" borderId="0"/>
    <xf numFmtId="0" fontId="16" fillId="0" borderId="0"/>
    <xf numFmtId="0" fontId="18" fillId="0" borderId="0" applyFill="0" applyProtection="0"/>
  </cellStyleXfs>
  <cellXfs count="5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9" fillId="4"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xf>
    <xf numFmtId="0" fontId="19" fillId="4" borderId="4" xfId="0" applyNumberFormat="1" applyFont="1" applyFill="1" applyBorder="1" applyAlignment="1" applyProtection="1">
      <alignment horizontal="center" vertical="center" wrapText="1"/>
    </xf>
    <xf numFmtId="4" fontId="19" fillId="4" borderId="1" xfId="0" applyNumberFormat="1" applyFont="1" applyFill="1" applyBorder="1" applyAlignment="1" applyProtection="1">
      <alignment horizontal="center" vertical="center" wrapText="1"/>
    </xf>
    <xf numFmtId="0" fontId="14" fillId="0" borderId="1" xfId="0" applyFont="1" applyFill="1" applyBorder="1" applyAlignment="1">
      <alignment horizontal="center" vertical="center"/>
    </xf>
    <xf numFmtId="0" fontId="20" fillId="4" borderId="1"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4" fontId="1" fillId="0" borderId="0" xfId="0" applyNumberFormat="1" applyFont="1" applyFill="1" applyBorder="1" applyAlignment="1" applyProtection="1"/>
  </cellXfs>
  <cellStyles count="4">
    <cellStyle name="Обычный" xfId="0" builtinId="0"/>
    <cellStyle name="Обычный 2" xfId="2"/>
    <cellStyle name="Обычный 3"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87"/>
  <sheetViews>
    <sheetView tabSelected="1" view="pageBreakPreview" zoomScale="40" zoomScaleNormal="86" zoomScaleSheetLayoutView="40" workbookViewId="0">
      <selection activeCell="R13" sqref="R13"/>
    </sheetView>
  </sheetViews>
  <sheetFormatPr defaultColWidth="8.88671875" defaultRowHeight="13.2" x14ac:dyDescent="0.25"/>
  <cols>
    <col min="1" max="2" width="5.6640625" customWidth="1"/>
    <col min="3" max="3" width="10" customWidth="1"/>
    <col min="4" max="4" width="9.6640625" customWidth="1"/>
    <col min="5" max="5" width="15.109375" customWidth="1"/>
    <col min="6" max="6" width="32.21875" style="1" customWidth="1"/>
    <col min="7" max="7" width="17.88671875" style="1" customWidth="1"/>
    <col min="8" max="8" width="7.88671875" style="1" customWidth="1"/>
    <col min="9" max="9" width="15.6640625" style="1" customWidth="1"/>
    <col min="10" max="10" width="16.5546875" style="1" customWidth="1"/>
    <col min="11" max="11" width="20.77734375" style="1" customWidth="1"/>
    <col min="12" max="12" width="11.5546875" customWidth="1"/>
    <col min="13" max="13" width="23.33203125" customWidth="1"/>
    <col min="14" max="14" width="19.44140625" customWidth="1"/>
    <col min="15" max="15" width="21.109375" customWidth="1"/>
    <col min="16" max="17" width="14.5546875" customWidth="1"/>
    <col min="18" max="18" width="15.5546875" customWidth="1"/>
    <col min="19" max="19" width="14" customWidth="1"/>
    <col min="20" max="20" width="16.109375" customWidth="1"/>
    <col min="21" max="21" width="15.5546875" customWidth="1"/>
    <col min="22" max="22" width="17.33203125" style="54" customWidth="1"/>
    <col min="23" max="24" width="16" style="54" customWidth="1"/>
    <col min="25" max="25" width="17.44140625" customWidth="1"/>
    <col min="26" max="26" width="12.5546875" customWidth="1"/>
  </cols>
  <sheetData>
    <row r="1" spans="1:26" ht="18.75" customHeight="1" x14ac:dyDescent="0.25">
      <c r="Y1" s="32"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7"/>
      <c r="F3" s="47"/>
      <c r="G3" s="47"/>
      <c r="H3" s="47"/>
      <c r="I3" s="47"/>
      <c r="J3" s="47"/>
      <c r="K3" s="47"/>
      <c r="L3" s="47"/>
      <c r="M3" s="6"/>
      <c r="N3" s="6"/>
      <c r="O3" s="6"/>
      <c r="P3" s="6"/>
      <c r="Q3" s="6"/>
      <c r="R3" s="6"/>
      <c r="Z3" s="6"/>
    </row>
    <row r="4" spans="1:26" ht="30.75" customHeight="1" x14ac:dyDescent="0.25">
      <c r="A4" s="7" t="s">
        <v>14</v>
      </c>
      <c r="B4" s="7"/>
      <c r="C4" s="8"/>
      <c r="D4" s="8"/>
      <c r="E4" s="48"/>
      <c r="F4" s="48"/>
      <c r="G4" s="48"/>
      <c r="H4" s="48"/>
      <c r="I4" s="48"/>
      <c r="J4" s="48"/>
      <c r="K4" s="48"/>
      <c r="L4" s="48"/>
      <c r="M4" s="9"/>
      <c r="N4" s="9"/>
      <c r="O4" s="9"/>
      <c r="P4" s="9"/>
      <c r="Q4" s="9"/>
      <c r="R4" s="9"/>
      <c r="Z4" s="9"/>
    </row>
    <row r="5" spans="1:26" ht="30.75" customHeight="1" x14ac:dyDescent="0.25">
      <c r="A5" s="7" t="s">
        <v>24</v>
      </c>
      <c r="B5" s="7"/>
      <c r="C5" s="8"/>
      <c r="D5" s="8"/>
      <c r="E5" s="48"/>
      <c r="F5" s="48"/>
      <c r="G5" s="48"/>
      <c r="H5" s="48"/>
      <c r="I5" s="48"/>
      <c r="J5" s="48"/>
      <c r="K5" s="48"/>
      <c r="L5" s="48"/>
      <c r="M5" s="9"/>
      <c r="N5" s="9"/>
      <c r="O5" s="9"/>
      <c r="P5" s="9"/>
      <c r="Q5" s="9"/>
      <c r="R5" s="9"/>
      <c r="Z5" s="9"/>
    </row>
    <row r="6" spans="1:26" ht="23.25" customHeight="1" x14ac:dyDescent="0.25">
      <c r="A6" s="10" t="s">
        <v>9</v>
      </c>
      <c r="B6" s="10"/>
    </row>
    <row r="7" spans="1:26" ht="51" customHeight="1" x14ac:dyDescent="0.25">
      <c r="M7" s="39"/>
      <c r="N7" s="1"/>
      <c r="O7" s="1"/>
      <c r="P7" s="52" t="s">
        <v>10</v>
      </c>
      <c r="Q7" s="52"/>
      <c r="R7" s="52"/>
      <c r="S7" s="52"/>
      <c r="T7" s="52"/>
      <c r="U7" s="52"/>
      <c r="V7" s="52"/>
      <c r="W7" s="52"/>
      <c r="X7" s="52"/>
      <c r="Y7" s="52"/>
      <c r="Z7" s="52"/>
    </row>
    <row r="8" spans="1:26" ht="96.75" customHeight="1" x14ac:dyDescent="0.25">
      <c r="A8" s="3" t="s">
        <v>0</v>
      </c>
      <c r="B8" s="33" t="s">
        <v>39</v>
      </c>
      <c r="C8" s="3" t="s">
        <v>34</v>
      </c>
      <c r="D8" s="3" t="s">
        <v>33</v>
      </c>
      <c r="E8" s="3" t="s">
        <v>11</v>
      </c>
      <c r="F8" s="3" t="s">
        <v>5</v>
      </c>
      <c r="G8" s="3" t="s">
        <v>1</v>
      </c>
      <c r="H8" s="3" t="s">
        <v>12</v>
      </c>
      <c r="I8" s="3" t="s">
        <v>7</v>
      </c>
      <c r="J8" s="3" t="s">
        <v>13</v>
      </c>
      <c r="K8" s="3" t="s">
        <v>8</v>
      </c>
      <c r="L8" s="3" t="s">
        <v>6</v>
      </c>
      <c r="M8" s="38" t="s">
        <v>41</v>
      </c>
      <c r="N8" s="28" t="s">
        <v>29</v>
      </c>
      <c r="O8" s="25" t="s">
        <v>30</v>
      </c>
      <c r="P8" s="4" t="s">
        <v>4</v>
      </c>
      <c r="Q8" s="4" t="s">
        <v>26</v>
      </c>
      <c r="R8" s="4" t="s">
        <v>38</v>
      </c>
      <c r="S8" s="4" t="s">
        <v>2</v>
      </c>
      <c r="T8" s="4" t="s">
        <v>3</v>
      </c>
      <c r="U8" s="4" t="s">
        <v>22</v>
      </c>
      <c r="V8" s="5" t="s">
        <v>36</v>
      </c>
      <c r="W8" s="5" t="s">
        <v>23</v>
      </c>
      <c r="X8" s="5" t="s">
        <v>37</v>
      </c>
      <c r="Y8" s="4" t="s">
        <v>41</v>
      </c>
      <c r="Z8" s="4" t="s">
        <v>16</v>
      </c>
    </row>
    <row r="9" spans="1:26" ht="96.75" customHeight="1" x14ac:dyDescent="0.25">
      <c r="A9" s="44" t="s">
        <v>48</v>
      </c>
      <c r="B9" s="40">
        <v>1</v>
      </c>
      <c r="C9" s="40" t="s">
        <v>49</v>
      </c>
      <c r="D9" s="40" t="s">
        <v>50</v>
      </c>
      <c r="E9" s="40" t="s">
        <v>51</v>
      </c>
      <c r="F9" s="40" t="s">
        <v>52</v>
      </c>
      <c r="G9" s="40" t="s">
        <v>53</v>
      </c>
      <c r="H9" s="45" t="s">
        <v>54</v>
      </c>
      <c r="I9" s="40" t="s">
        <v>35</v>
      </c>
      <c r="J9" s="40" t="s">
        <v>35</v>
      </c>
      <c r="K9" s="40" t="s">
        <v>45</v>
      </c>
      <c r="L9" s="41">
        <v>66</v>
      </c>
      <c r="M9" s="42" t="s">
        <v>46</v>
      </c>
      <c r="N9" s="43">
        <v>138.35</v>
      </c>
      <c r="O9" s="43">
        <v>9131.1</v>
      </c>
      <c r="P9" s="4"/>
      <c r="Q9" s="4"/>
      <c r="R9" s="4"/>
      <c r="S9" s="4"/>
      <c r="T9" s="4"/>
      <c r="U9" s="4"/>
      <c r="V9" s="5">
        <f>U9*L9</f>
        <v>0</v>
      </c>
      <c r="W9" s="5"/>
      <c r="X9" s="5">
        <f>W9*L9</f>
        <v>0</v>
      </c>
      <c r="Y9" s="4"/>
      <c r="Z9" s="4"/>
    </row>
    <row r="10" spans="1:26" ht="96.75" customHeight="1" x14ac:dyDescent="0.25">
      <c r="A10" s="44" t="s">
        <v>55</v>
      </c>
      <c r="B10" s="40">
        <v>1</v>
      </c>
      <c r="C10" s="40" t="s">
        <v>49</v>
      </c>
      <c r="D10" s="40" t="s">
        <v>50</v>
      </c>
      <c r="E10" s="40" t="s">
        <v>56</v>
      </c>
      <c r="F10" s="40" t="s">
        <v>57</v>
      </c>
      <c r="G10" s="40" t="s">
        <v>58</v>
      </c>
      <c r="H10" s="45" t="s">
        <v>59</v>
      </c>
      <c r="I10" s="40" t="s">
        <v>35</v>
      </c>
      <c r="J10" s="40" t="s">
        <v>35</v>
      </c>
      <c r="K10" s="40" t="s">
        <v>45</v>
      </c>
      <c r="L10" s="41">
        <v>22</v>
      </c>
      <c r="M10" s="42" t="s">
        <v>46</v>
      </c>
      <c r="N10" s="43">
        <v>156.83000000000001</v>
      </c>
      <c r="O10" s="43">
        <v>3450.26</v>
      </c>
      <c r="P10" s="4"/>
      <c r="Q10" s="4"/>
      <c r="R10" s="4"/>
      <c r="S10" s="4"/>
      <c r="T10" s="4"/>
      <c r="U10" s="4"/>
      <c r="V10" s="5">
        <f t="shared" ref="V10:V64" si="0">U10*L10</f>
        <v>0</v>
      </c>
      <c r="W10" s="5"/>
      <c r="X10" s="5">
        <f t="shared" ref="X10:X64" si="1">W10*L10</f>
        <v>0</v>
      </c>
      <c r="Y10" s="4"/>
      <c r="Z10" s="4"/>
    </row>
    <row r="11" spans="1:26" ht="96.75" customHeight="1" x14ac:dyDescent="0.25">
      <c r="A11" s="44" t="s">
        <v>60</v>
      </c>
      <c r="B11" s="40">
        <v>1</v>
      </c>
      <c r="C11" s="40" t="s">
        <v>49</v>
      </c>
      <c r="D11" s="40" t="s">
        <v>50</v>
      </c>
      <c r="E11" s="40" t="s">
        <v>61</v>
      </c>
      <c r="F11" s="40" t="s">
        <v>62</v>
      </c>
      <c r="G11" s="40" t="s">
        <v>63</v>
      </c>
      <c r="H11" s="45" t="s">
        <v>59</v>
      </c>
      <c r="I11" s="40" t="s">
        <v>35</v>
      </c>
      <c r="J11" s="40" t="s">
        <v>35</v>
      </c>
      <c r="K11" s="40" t="s">
        <v>45</v>
      </c>
      <c r="L11" s="41">
        <v>310</v>
      </c>
      <c r="M11" s="42" t="s">
        <v>46</v>
      </c>
      <c r="N11" s="43">
        <v>143.88</v>
      </c>
      <c r="O11" s="43">
        <v>44602.8</v>
      </c>
      <c r="P11" s="4"/>
      <c r="Q11" s="4"/>
      <c r="R11" s="4"/>
      <c r="S11" s="4"/>
      <c r="T11" s="4"/>
      <c r="U11" s="4"/>
      <c r="V11" s="5">
        <f t="shared" si="0"/>
        <v>0</v>
      </c>
      <c r="W11" s="5"/>
      <c r="X11" s="5">
        <f t="shared" si="1"/>
        <v>0</v>
      </c>
      <c r="Y11" s="4"/>
      <c r="Z11" s="4"/>
    </row>
    <row r="12" spans="1:26" ht="96.75" customHeight="1" x14ac:dyDescent="0.25">
      <c r="A12" s="44" t="s">
        <v>64</v>
      </c>
      <c r="B12" s="40">
        <v>1</v>
      </c>
      <c r="C12" s="40" t="s">
        <v>49</v>
      </c>
      <c r="D12" s="40" t="s">
        <v>50</v>
      </c>
      <c r="E12" s="40" t="s">
        <v>65</v>
      </c>
      <c r="F12" s="40" t="s">
        <v>66</v>
      </c>
      <c r="G12" s="40" t="s">
        <v>67</v>
      </c>
      <c r="H12" s="45" t="s">
        <v>59</v>
      </c>
      <c r="I12" s="40" t="s">
        <v>35</v>
      </c>
      <c r="J12" s="40" t="s">
        <v>35</v>
      </c>
      <c r="K12" s="40" t="s">
        <v>45</v>
      </c>
      <c r="L12" s="41">
        <v>348</v>
      </c>
      <c r="M12" s="42" t="s">
        <v>46</v>
      </c>
      <c r="N12" s="43">
        <v>220.03</v>
      </c>
      <c r="O12" s="43">
        <v>76570.44</v>
      </c>
      <c r="P12" s="4"/>
      <c r="Q12" s="4"/>
      <c r="R12" s="4"/>
      <c r="S12" s="4"/>
      <c r="T12" s="4"/>
      <c r="U12" s="4"/>
      <c r="V12" s="5">
        <f t="shared" si="0"/>
        <v>0</v>
      </c>
      <c r="W12" s="5"/>
      <c r="X12" s="5">
        <f t="shared" si="1"/>
        <v>0</v>
      </c>
      <c r="Y12" s="4"/>
      <c r="Z12" s="4"/>
    </row>
    <row r="13" spans="1:26" ht="96.75" customHeight="1" x14ac:dyDescent="0.25">
      <c r="A13" s="44" t="s">
        <v>68</v>
      </c>
      <c r="B13" s="40">
        <v>1</v>
      </c>
      <c r="C13" s="40" t="s">
        <v>49</v>
      </c>
      <c r="D13" s="40" t="s">
        <v>50</v>
      </c>
      <c r="E13" s="40" t="s">
        <v>69</v>
      </c>
      <c r="F13" s="40" t="s">
        <v>70</v>
      </c>
      <c r="G13" s="40" t="s">
        <v>71</v>
      </c>
      <c r="H13" s="45" t="s">
        <v>59</v>
      </c>
      <c r="I13" s="40" t="s">
        <v>35</v>
      </c>
      <c r="J13" s="40" t="s">
        <v>35</v>
      </c>
      <c r="K13" s="40" t="s">
        <v>45</v>
      </c>
      <c r="L13" s="41">
        <v>40</v>
      </c>
      <c r="M13" s="42" t="s">
        <v>46</v>
      </c>
      <c r="N13" s="43">
        <v>75.260000000000005</v>
      </c>
      <c r="O13" s="43">
        <v>3010.4</v>
      </c>
      <c r="P13" s="4"/>
      <c r="Q13" s="4"/>
      <c r="R13" s="4"/>
      <c r="S13" s="4"/>
      <c r="T13" s="4"/>
      <c r="U13" s="4"/>
      <c r="V13" s="5">
        <f t="shared" si="0"/>
        <v>0</v>
      </c>
      <c r="W13" s="5"/>
      <c r="X13" s="5">
        <f t="shared" si="1"/>
        <v>0</v>
      </c>
      <c r="Y13" s="4"/>
      <c r="Z13" s="4"/>
    </row>
    <row r="14" spans="1:26" ht="96.75" customHeight="1" x14ac:dyDescent="0.25">
      <c r="A14" s="44" t="s">
        <v>72</v>
      </c>
      <c r="B14" s="40">
        <v>1</v>
      </c>
      <c r="C14" s="40" t="s">
        <v>49</v>
      </c>
      <c r="D14" s="40" t="s">
        <v>50</v>
      </c>
      <c r="E14" s="40" t="s">
        <v>73</v>
      </c>
      <c r="F14" s="40" t="s">
        <v>74</v>
      </c>
      <c r="G14" s="40" t="s">
        <v>75</v>
      </c>
      <c r="H14" s="45" t="s">
        <v>54</v>
      </c>
      <c r="I14" s="40" t="s">
        <v>35</v>
      </c>
      <c r="J14" s="40" t="s">
        <v>35</v>
      </c>
      <c r="K14" s="40" t="s">
        <v>45</v>
      </c>
      <c r="L14" s="41">
        <v>240</v>
      </c>
      <c r="M14" s="42" t="s">
        <v>46</v>
      </c>
      <c r="N14" s="43">
        <v>135.19</v>
      </c>
      <c r="O14" s="43">
        <v>32445.599999999999</v>
      </c>
      <c r="P14" s="4"/>
      <c r="Q14" s="4"/>
      <c r="R14" s="4"/>
      <c r="S14" s="4"/>
      <c r="T14" s="4"/>
      <c r="U14" s="4"/>
      <c r="V14" s="5">
        <f t="shared" si="0"/>
        <v>0</v>
      </c>
      <c r="W14" s="5"/>
      <c r="X14" s="5">
        <f t="shared" si="1"/>
        <v>0</v>
      </c>
      <c r="Y14" s="4"/>
      <c r="Z14" s="4"/>
    </row>
    <row r="15" spans="1:26" ht="96.75" customHeight="1" x14ac:dyDescent="0.25">
      <c r="A15" s="44" t="s">
        <v>76</v>
      </c>
      <c r="B15" s="40">
        <v>1</v>
      </c>
      <c r="C15" s="40" t="s">
        <v>49</v>
      </c>
      <c r="D15" s="40" t="s">
        <v>50</v>
      </c>
      <c r="E15" s="40" t="s">
        <v>77</v>
      </c>
      <c r="F15" s="40" t="s">
        <v>78</v>
      </c>
      <c r="G15" s="40" t="s">
        <v>79</v>
      </c>
      <c r="H15" s="45" t="s">
        <v>47</v>
      </c>
      <c r="I15" s="40" t="s">
        <v>35</v>
      </c>
      <c r="J15" s="40" t="s">
        <v>35</v>
      </c>
      <c r="K15" s="40" t="s">
        <v>45</v>
      </c>
      <c r="L15" s="41">
        <v>55</v>
      </c>
      <c r="M15" s="42" t="s">
        <v>46</v>
      </c>
      <c r="N15" s="43">
        <v>434.8</v>
      </c>
      <c r="O15" s="43">
        <v>23914</v>
      </c>
      <c r="P15" s="4"/>
      <c r="Q15" s="4"/>
      <c r="R15" s="4"/>
      <c r="S15" s="4"/>
      <c r="T15" s="4"/>
      <c r="U15" s="4"/>
      <c r="V15" s="5">
        <f t="shared" si="0"/>
        <v>0</v>
      </c>
      <c r="W15" s="5"/>
      <c r="X15" s="5">
        <f t="shared" si="1"/>
        <v>0</v>
      </c>
      <c r="Y15" s="4"/>
      <c r="Z15" s="4"/>
    </row>
    <row r="16" spans="1:26" ht="96.75" customHeight="1" x14ac:dyDescent="0.25">
      <c r="A16" s="44" t="s">
        <v>80</v>
      </c>
      <c r="B16" s="40">
        <v>1</v>
      </c>
      <c r="C16" s="40" t="s">
        <v>49</v>
      </c>
      <c r="D16" s="40" t="s">
        <v>50</v>
      </c>
      <c r="E16" s="40" t="s">
        <v>81</v>
      </c>
      <c r="F16" s="40" t="s">
        <v>82</v>
      </c>
      <c r="G16" s="40" t="s">
        <v>71</v>
      </c>
      <c r="H16" s="45" t="s">
        <v>59</v>
      </c>
      <c r="I16" s="40" t="s">
        <v>35</v>
      </c>
      <c r="J16" s="40" t="s">
        <v>35</v>
      </c>
      <c r="K16" s="40" t="s">
        <v>45</v>
      </c>
      <c r="L16" s="41">
        <v>122</v>
      </c>
      <c r="M16" s="42" t="s">
        <v>46</v>
      </c>
      <c r="N16" s="43">
        <v>314.61</v>
      </c>
      <c r="O16" s="43">
        <v>38382.42</v>
      </c>
      <c r="P16" s="4"/>
      <c r="Q16" s="4"/>
      <c r="R16" s="4"/>
      <c r="S16" s="4"/>
      <c r="T16" s="4"/>
      <c r="U16" s="4"/>
      <c r="V16" s="5">
        <f t="shared" si="0"/>
        <v>0</v>
      </c>
      <c r="W16" s="5"/>
      <c r="X16" s="5">
        <f t="shared" si="1"/>
        <v>0</v>
      </c>
      <c r="Y16" s="4"/>
      <c r="Z16" s="4"/>
    </row>
    <row r="17" spans="1:26" ht="96.75" customHeight="1" x14ac:dyDescent="0.25">
      <c r="A17" s="44" t="s">
        <v>83</v>
      </c>
      <c r="B17" s="40">
        <v>1</v>
      </c>
      <c r="C17" s="40" t="s">
        <v>49</v>
      </c>
      <c r="D17" s="40" t="s">
        <v>50</v>
      </c>
      <c r="E17" s="40" t="s">
        <v>84</v>
      </c>
      <c r="F17" s="40" t="s">
        <v>85</v>
      </c>
      <c r="G17" s="40" t="s">
        <v>71</v>
      </c>
      <c r="H17" s="45" t="s">
        <v>59</v>
      </c>
      <c r="I17" s="40" t="s">
        <v>35</v>
      </c>
      <c r="J17" s="40" t="s">
        <v>35</v>
      </c>
      <c r="K17" s="40" t="s">
        <v>45</v>
      </c>
      <c r="L17" s="41">
        <v>5.6</v>
      </c>
      <c r="M17" s="42" t="s">
        <v>46</v>
      </c>
      <c r="N17" s="43">
        <v>325.36</v>
      </c>
      <c r="O17" s="43">
        <v>1822.02</v>
      </c>
      <c r="P17" s="4"/>
      <c r="Q17" s="4"/>
      <c r="R17" s="4"/>
      <c r="S17" s="4"/>
      <c r="T17" s="4"/>
      <c r="U17" s="4"/>
      <c r="V17" s="5">
        <f t="shared" si="0"/>
        <v>0</v>
      </c>
      <c r="W17" s="5"/>
      <c r="X17" s="5">
        <f t="shared" si="1"/>
        <v>0</v>
      </c>
      <c r="Y17" s="4"/>
      <c r="Z17" s="4"/>
    </row>
    <row r="18" spans="1:26" ht="96.75" customHeight="1" x14ac:dyDescent="0.25">
      <c r="A18" s="44" t="s">
        <v>86</v>
      </c>
      <c r="B18" s="40">
        <v>1</v>
      </c>
      <c r="C18" s="40" t="s">
        <v>49</v>
      </c>
      <c r="D18" s="40" t="s">
        <v>50</v>
      </c>
      <c r="E18" s="40" t="s">
        <v>87</v>
      </c>
      <c r="F18" s="40" t="s">
        <v>88</v>
      </c>
      <c r="G18" s="40" t="s">
        <v>71</v>
      </c>
      <c r="H18" s="45" t="s">
        <v>59</v>
      </c>
      <c r="I18" s="40" t="s">
        <v>35</v>
      </c>
      <c r="J18" s="40" t="s">
        <v>35</v>
      </c>
      <c r="K18" s="40" t="s">
        <v>45</v>
      </c>
      <c r="L18" s="41">
        <v>44</v>
      </c>
      <c r="M18" s="42" t="s">
        <v>46</v>
      </c>
      <c r="N18" s="43">
        <v>330.43</v>
      </c>
      <c r="O18" s="43">
        <v>14538.92</v>
      </c>
      <c r="P18" s="4"/>
      <c r="Q18" s="4"/>
      <c r="R18" s="4"/>
      <c r="S18" s="4"/>
      <c r="T18" s="4"/>
      <c r="U18" s="4"/>
      <c r="V18" s="5">
        <f t="shared" si="0"/>
        <v>0</v>
      </c>
      <c r="W18" s="5"/>
      <c r="X18" s="5">
        <f t="shared" si="1"/>
        <v>0</v>
      </c>
      <c r="Y18" s="4"/>
      <c r="Z18" s="4"/>
    </row>
    <row r="19" spans="1:26" ht="96.75" customHeight="1" x14ac:dyDescent="0.25">
      <c r="A19" s="44" t="s">
        <v>89</v>
      </c>
      <c r="B19" s="40">
        <v>1</v>
      </c>
      <c r="C19" s="40" t="s">
        <v>49</v>
      </c>
      <c r="D19" s="40" t="s">
        <v>50</v>
      </c>
      <c r="E19" s="40" t="s">
        <v>90</v>
      </c>
      <c r="F19" s="40" t="s">
        <v>91</v>
      </c>
      <c r="G19" s="40" t="s">
        <v>71</v>
      </c>
      <c r="H19" s="45" t="s">
        <v>59</v>
      </c>
      <c r="I19" s="40" t="s">
        <v>35</v>
      </c>
      <c r="J19" s="40" t="s">
        <v>35</v>
      </c>
      <c r="K19" s="40" t="s">
        <v>45</v>
      </c>
      <c r="L19" s="41">
        <v>17.2</v>
      </c>
      <c r="M19" s="42" t="s">
        <v>46</v>
      </c>
      <c r="N19" s="43">
        <v>348.93</v>
      </c>
      <c r="O19" s="43">
        <v>6001.6</v>
      </c>
      <c r="P19" s="4"/>
      <c r="Q19" s="4"/>
      <c r="R19" s="4"/>
      <c r="S19" s="4"/>
      <c r="T19" s="4"/>
      <c r="U19" s="4"/>
      <c r="V19" s="5">
        <f t="shared" si="0"/>
        <v>0</v>
      </c>
      <c r="W19" s="5"/>
      <c r="X19" s="5">
        <f t="shared" si="1"/>
        <v>0</v>
      </c>
      <c r="Y19" s="4"/>
      <c r="Z19" s="4"/>
    </row>
    <row r="20" spans="1:26" ht="96.75" customHeight="1" x14ac:dyDescent="0.25">
      <c r="A20" s="44" t="s">
        <v>92</v>
      </c>
      <c r="B20" s="40">
        <v>1</v>
      </c>
      <c r="C20" s="40" t="s">
        <v>49</v>
      </c>
      <c r="D20" s="40" t="s">
        <v>50</v>
      </c>
      <c r="E20" s="40" t="s">
        <v>93</v>
      </c>
      <c r="F20" s="40" t="s">
        <v>94</v>
      </c>
      <c r="G20" s="40" t="s">
        <v>71</v>
      </c>
      <c r="H20" s="45" t="s">
        <v>59</v>
      </c>
      <c r="I20" s="40" t="s">
        <v>35</v>
      </c>
      <c r="J20" s="40" t="s">
        <v>35</v>
      </c>
      <c r="K20" s="40" t="s">
        <v>45</v>
      </c>
      <c r="L20" s="41">
        <v>209.8</v>
      </c>
      <c r="M20" s="42" t="s">
        <v>46</v>
      </c>
      <c r="N20" s="43">
        <v>332.18</v>
      </c>
      <c r="O20" s="43">
        <v>69691.360000000001</v>
      </c>
      <c r="P20" s="4"/>
      <c r="Q20" s="4"/>
      <c r="R20" s="4"/>
      <c r="S20" s="4"/>
      <c r="T20" s="4"/>
      <c r="U20" s="4"/>
      <c r="V20" s="5">
        <f t="shared" si="0"/>
        <v>0</v>
      </c>
      <c r="W20" s="5"/>
      <c r="X20" s="5">
        <f t="shared" si="1"/>
        <v>0</v>
      </c>
      <c r="Y20" s="4"/>
      <c r="Z20" s="4"/>
    </row>
    <row r="21" spans="1:26" ht="96.75" customHeight="1" x14ac:dyDescent="0.25">
      <c r="A21" s="44" t="s">
        <v>95</v>
      </c>
      <c r="B21" s="40">
        <v>1</v>
      </c>
      <c r="C21" s="40" t="s">
        <v>49</v>
      </c>
      <c r="D21" s="40" t="s">
        <v>50</v>
      </c>
      <c r="E21" s="40" t="s">
        <v>96</v>
      </c>
      <c r="F21" s="40" t="s">
        <v>97</v>
      </c>
      <c r="G21" s="40" t="s">
        <v>71</v>
      </c>
      <c r="H21" s="45" t="s">
        <v>59</v>
      </c>
      <c r="I21" s="40" t="s">
        <v>35</v>
      </c>
      <c r="J21" s="40" t="s">
        <v>35</v>
      </c>
      <c r="K21" s="40" t="s">
        <v>45</v>
      </c>
      <c r="L21" s="41">
        <v>198</v>
      </c>
      <c r="M21" s="42" t="s">
        <v>46</v>
      </c>
      <c r="N21" s="43">
        <v>255.43</v>
      </c>
      <c r="O21" s="43">
        <v>50575.14</v>
      </c>
      <c r="P21" s="4"/>
      <c r="Q21" s="4"/>
      <c r="R21" s="4"/>
      <c r="S21" s="4"/>
      <c r="T21" s="4"/>
      <c r="U21" s="4"/>
      <c r="V21" s="5">
        <f t="shared" si="0"/>
        <v>0</v>
      </c>
      <c r="W21" s="5"/>
      <c r="X21" s="5">
        <f t="shared" si="1"/>
        <v>0</v>
      </c>
      <c r="Y21" s="4"/>
      <c r="Z21" s="4"/>
    </row>
    <row r="22" spans="1:26" ht="96.75" customHeight="1" x14ac:dyDescent="0.25">
      <c r="A22" s="44" t="s">
        <v>98</v>
      </c>
      <c r="B22" s="40">
        <v>1</v>
      </c>
      <c r="C22" s="40" t="s">
        <v>49</v>
      </c>
      <c r="D22" s="40" t="s">
        <v>50</v>
      </c>
      <c r="E22" s="40" t="s">
        <v>99</v>
      </c>
      <c r="F22" s="40" t="s">
        <v>100</v>
      </c>
      <c r="G22" s="40" t="s">
        <v>101</v>
      </c>
      <c r="H22" s="45" t="s">
        <v>59</v>
      </c>
      <c r="I22" s="40" t="s">
        <v>35</v>
      </c>
      <c r="J22" s="40" t="s">
        <v>35</v>
      </c>
      <c r="K22" s="40" t="s">
        <v>45</v>
      </c>
      <c r="L22" s="41">
        <v>2</v>
      </c>
      <c r="M22" s="42" t="s">
        <v>46</v>
      </c>
      <c r="N22" s="43">
        <v>394.84</v>
      </c>
      <c r="O22" s="43">
        <v>789.68</v>
      </c>
      <c r="P22" s="4"/>
      <c r="Q22" s="4"/>
      <c r="R22" s="4"/>
      <c r="S22" s="4"/>
      <c r="T22" s="4"/>
      <c r="U22" s="4"/>
      <c r="V22" s="5">
        <f t="shared" si="0"/>
        <v>0</v>
      </c>
      <c r="W22" s="5"/>
      <c r="X22" s="5">
        <f t="shared" si="1"/>
        <v>0</v>
      </c>
      <c r="Y22" s="4"/>
      <c r="Z22" s="4"/>
    </row>
    <row r="23" spans="1:26" ht="96.75" customHeight="1" x14ac:dyDescent="0.25">
      <c r="A23" s="44" t="s">
        <v>102</v>
      </c>
      <c r="B23" s="40">
        <v>1</v>
      </c>
      <c r="C23" s="40" t="s">
        <v>49</v>
      </c>
      <c r="D23" s="40" t="s">
        <v>50</v>
      </c>
      <c r="E23" s="40" t="s">
        <v>103</v>
      </c>
      <c r="F23" s="40" t="s">
        <v>104</v>
      </c>
      <c r="G23" s="40" t="s">
        <v>101</v>
      </c>
      <c r="H23" s="45" t="s">
        <v>59</v>
      </c>
      <c r="I23" s="40" t="s">
        <v>35</v>
      </c>
      <c r="J23" s="40" t="s">
        <v>35</v>
      </c>
      <c r="K23" s="40" t="s">
        <v>45</v>
      </c>
      <c r="L23" s="41">
        <v>17.899999999999999</v>
      </c>
      <c r="M23" s="42" t="s">
        <v>46</v>
      </c>
      <c r="N23" s="43">
        <v>336.97</v>
      </c>
      <c r="O23" s="43">
        <v>6031.76</v>
      </c>
      <c r="P23" s="4"/>
      <c r="Q23" s="4"/>
      <c r="R23" s="4"/>
      <c r="S23" s="4"/>
      <c r="T23" s="4"/>
      <c r="U23" s="4"/>
      <c r="V23" s="5">
        <f t="shared" si="0"/>
        <v>0</v>
      </c>
      <c r="W23" s="5"/>
      <c r="X23" s="5">
        <f t="shared" si="1"/>
        <v>0</v>
      </c>
      <c r="Y23" s="4"/>
      <c r="Z23" s="4"/>
    </row>
    <row r="24" spans="1:26" ht="96.75" customHeight="1" x14ac:dyDescent="0.25">
      <c r="A24" s="44" t="s">
        <v>105</v>
      </c>
      <c r="B24" s="40">
        <v>1</v>
      </c>
      <c r="C24" s="40" t="s">
        <v>49</v>
      </c>
      <c r="D24" s="40" t="s">
        <v>50</v>
      </c>
      <c r="E24" s="40" t="s">
        <v>106</v>
      </c>
      <c r="F24" s="40" t="s">
        <v>107</v>
      </c>
      <c r="G24" s="40" t="s">
        <v>108</v>
      </c>
      <c r="H24" s="45" t="s">
        <v>59</v>
      </c>
      <c r="I24" s="40" t="s">
        <v>35</v>
      </c>
      <c r="J24" s="40" t="s">
        <v>35</v>
      </c>
      <c r="K24" s="40" t="s">
        <v>45</v>
      </c>
      <c r="L24" s="41">
        <v>20</v>
      </c>
      <c r="M24" s="42" t="s">
        <v>46</v>
      </c>
      <c r="N24" s="43">
        <v>274.33999999999997</v>
      </c>
      <c r="O24" s="43">
        <v>5486.8</v>
      </c>
      <c r="P24" s="4"/>
      <c r="Q24" s="4"/>
      <c r="R24" s="4"/>
      <c r="S24" s="4"/>
      <c r="T24" s="4"/>
      <c r="U24" s="4"/>
      <c r="V24" s="5">
        <f t="shared" si="0"/>
        <v>0</v>
      </c>
      <c r="W24" s="5"/>
      <c r="X24" s="5">
        <f t="shared" si="1"/>
        <v>0</v>
      </c>
      <c r="Y24" s="4"/>
      <c r="Z24" s="4"/>
    </row>
    <row r="25" spans="1:26" ht="96.75" customHeight="1" x14ac:dyDescent="0.25">
      <c r="A25" s="44" t="s">
        <v>109</v>
      </c>
      <c r="B25" s="40">
        <v>1</v>
      </c>
      <c r="C25" s="40" t="s">
        <v>49</v>
      </c>
      <c r="D25" s="40" t="s">
        <v>50</v>
      </c>
      <c r="E25" s="40" t="s">
        <v>110</v>
      </c>
      <c r="F25" s="40" t="s">
        <v>111</v>
      </c>
      <c r="G25" s="40" t="s">
        <v>71</v>
      </c>
      <c r="H25" s="45" t="s">
        <v>59</v>
      </c>
      <c r="I25" s="40" t="s">
        <v>35</v>
      </c>
      <c r="J25" s="40" t="s">
        <v>35</v>
      </c>
      <c r="K25" s="40" t="s">
        <v>45</v>
      </c>
      <c r="L25" s="41">
        <v>29</v>
      </c>
      <c r="M25" s="42" t="s">
        <v>46</v>
      </c>
      <c r="N25" s="43">
        <v>345.16</v>
      </c>
      <c r="O25" s="43">
        <v>10009.64</v>
      </c>
      <c r="P25" s="4"/>
      <c r="Q25" s="4"/>
      <c r="R25" s="4"/>
      <c r="S25" s="4"/>
      <c r="T25" s="4"/>
      <c r="U25" s="4"/>
      <c r="V25" s="5">
        <f t="shared" si="0"/>
        <v>0</v>
      </c>
      <c r="W25" s="5"/>
      <c r="X25" s="5">
        <f t="shared" si="1"/>
        <v>0</v>
      </c>
      <c r="Y25" s="4"/>
      <c r="Z25" s="4"/>
    </row>
    <row r="26" spans="1:26" ht="96.75" customHeight="1" x14ac:dyDescent="0.25">
      <c r="A26" s="44" t="s">
        <v>112</v>
      </c>
      <c r="B26" s="40">
        <v>1</v>
      </c>
      <c r="C26" s="40" t="s">
        <v>49</v>
      </c>
      <c r="D26" s="40" t="s">
        <v>50</v>
      </c>
      <c r="E26" s="40" t="s">
        <v>113</v>
      </c>
      <c r="F26" s="40" t="s">
        <v>114</v>
      </c>
      <c r="G26" s="40" t="s">
        <v>115</v>
      </c>
      <c r="H26" s="45" t="s">
        <v>54</v>
      </c>
      <c r="I26" s="40" t="s">
        <v>35</v>
      </c>
      <c r="J26" s="40" t="s">
        <v>35</v>
      </c>
      <c r="K26" s="40" t="s">
        <v>45</v>
      </c>
      <c r="L26" s="41">
        <v>60</v>
      </c>
      <c r="M26" s="42" t="s">
        <v>46</v>
      </c>
      <c r="N26" s="43">
        <v>683.39</v>
      </c>
      <c r="O26" s="43">
        <v>41003.4</v>
      </c>
      <c r="P26" s="4"/>
      <c r="Q26" s="4"/>
      <c r="R26" s="4"/>
      <c r="S26" s="4"/>
      <c r="T26" s="4"/>
      <c r="U26" s="4"/>
      <c r="V26" s="5">
        <f t="shared" si="0"/>
        <v>0</v>
      </c>
      <c r="W26" s="5"/>
      <c r="X26" s="5">
        <f t="shared" si="1"/>
        <v>0</v>
      </c>
      <c r="Y26" s="4"/>
      <c r="Z26" s="4"/>
    </row>
    <row r="27" spans="1:26" ht="96.75" customHeight="1" x14ac:dyDescent="0.25">
      <c r="A27" s="44" t="s">
        <v>116</v>
      </c>
      <c r="B27" s="40">
        <v>1</v>
      </c>
      <c r="C27" s="40" t="s">
        <v>49</v>
      </c>
      <c r="D27" s="40" t="s">
        <v>50</v>
      </c>
      <c r="E27" s="40" t="s">
        <v>117</v>
      </c>
      <c r="F27" s="40" t="s">
        <v>118</v>
      </c>
      <c r="G27" s="40" t="s">
        <v>119</v>
      </c>
      <c r="H27" s="45" t="s">
        <v>59</v>
      </c>
      <c r="I27" s="40" t="s">
        <v>35</v>
      </c>
      <c r="J27" s="40" t="s">
        <v>35</v>
      </c>
      <c r="K27" s="40" t="s">
        <v>45</v>
      </c>
      <c r="L27" s="41">
        <v>160</v>
      </c>
      <c r="M27" s="42" t="s">
        <v>46</v>
      </c>
      <c r="N27" s="43">
        <v>249.67</v>
      </c>
      <c r="O27" s="43">
        <v>39947.199999999997</v>
      </c>
      <c r="P27" s="4"/>
      <c r="Q27" s="4"/>
      <c r="R27" s="4"/>
      <c r="S27" s="4"/>
      <c r="T27" s="4"/>
      <c r="U27" s="4"/>
      <c r="V27" s="5">
        <f t="shared" si="0"/>
        <v>0</v>
      </c>
      <c r="W27" s="5"/>
      <c r="X27" s="5">
        <f t="shared" si="1"/>
        <v>0</v>
      </c>
      <c r="Y27" s="4"/>
      <c r="Z27" s="4"/>
    </row>
    <row r="28" spans="1:26" ht="96.75" customHeight="1" x14ac:dyDescent="0.25">
      <c r="A28" s="44" t="s">
        <v>120</v>
      </c>
      <c r="B28" s="40">
        <v>1</v>
      </c>
      <c r="C28" s="40" t="s">
        <v>49</v>
      </c>
      <c r="D28" s="40" t="s">
        <v>50</v>
      </c>
      <c r="E28" s="40" t="s">
        <v>121</v>
      </c>
      <c r="F28" s="40" t="s">
        <v>122</v>
      </c>
      <c r="G28" s="40" t="s">
        <v>53</v>
      </c>
      <c r="H28" s="45" t="s">
        <v>54</v>
      </c>
      <c r="I28" s="40" t="s">
        <v>35</v>
      </c>
      <c r="J28" s="40" t="s">
        <v>35</v>
      </c>
      <c r="K28" s="40" t="s">
        <v>45</v>
      </c>
      <c r="L28" s="41">
        <v>27</v>
      </c>
      <c r="M28" s="42" t="s">
        <v>46</v>
      </c>
      <c r="N28" s="43">
        <v>202.6</v>
      </c>
      <c r="O28" s="43">
        <v>5470.2</v>
      </c>
      <c r="P28" s="4"/>
      <c r="Q28" s="4"/>
      <c r="R28" s="4"/>
      <c r="S28" s="4"/>
      <c r="T28" s="4"/>
      <c r="U28" s="4"/>
      <c r="V28" s="5">
        <f t="shared" si="0"/>
        <v>0</v>
      </c>
      <c r="W28" s="5"/>
      <c r="X28" s="5">
        <f t="shared" si="1"/>
        <v>0</v>
      </c>
      <c r="Y28" s="4"/>
      <c r="Z28" s="4"/>
    </row>
    <row r="29" spans="1:26" ht="96.75" customHeight="1" x14ac:dyDescent="0.25">
      <c r="A29" s="44" t="s">
        <v>123</v>
      </c>
      <c r="B29" s="40">
        <v>1</v>
      </c>
      <c r="C29" s="40" t="s">
        <v>49</v>
      </c>
      <c r="D29" s="40" t="s">
        <v>50</v>
      </c>
      <c r="E29" s="40" t="s">
        <v>124</v>
      </c>
      <c r="F29" s="40" t="s">
        <v>125</v>
      </c>
      <c r="G29" s="40" t="s">
        <v>126</v>
      </c>
      <c r="H29" s="45" t="s">
        <v>54</v>
      </c>
      <c r="I29" s="40" t="s">
        <v>35</v>
      </c>
      <c r="J29" s="40" t="s">
        <v>35</v>
      </c>
      <c r="K29" s="40" t="s">
        <v>45</v>
      </c>
      <c r="L29" s="41">
        <v>691.5</v>
      </c>
      <c r="M29" s="42" t="s">
        <v>46</v>
      </c>
      <c r="N29" s="43">
        <v>116.47</v>
      </c>
      <c r="O29" s="43">
        <v>80539.009999999995</v>
      </c>
      <c r="P29" s="4"/>
      <c r="Q29" s="4"/>
      <c r="R29" s="4"/>
      <c r="S29" s="4"/>
      <c r="T29" s="4"/>
      <c r="U29" s="4"/>
      <c r="V29" s="5">
        <f t="shared" si="0"/>
        <v>0</v>
      </c>
      <c r="W29" s="5"/>
      <c r="X29" s="5">
        <f t="shared" si="1"/>
        <v>0</v>
      </c>
      <c r="Y29" s="4"/>
      <c r="Z29" s="4"/>
    </row>
    <row r="30" spans="1:26" ht="96.75" customHeight="1" x14ac:dyDescent="0.25">
      <c r="A30" s="44" t="s">
        <v>127</v>
      </c>
      <c r="B30" s="40">
        <v>1</v>
      </c>
      <c r="C30" s="40" t="s">
        <v>49</v>
      </c>
      <c r="D30" s="40" t="s">
        <v>50</v>
      </c>
      <c r="E30" s="40" t="s">
        <v>128</v>
      </c>
      <c r="F30" s="40" t="s">
        <v>129</v>
      </c>
      <c r="G30" s="40" t="s">
        <v>119</v>
      </c>
      <c r="H30" s="45" t="s">
        <v>59</v>
      </c>
      <c r="I30" s="40" t="s">
        <v>35</v>
      </c>
      <c r="J30" s="40" t="s">
        <v>35</v>
      </c>
      <c r="K30" s="40" t="s">
        <v>45</v>
      </c>
      <c r="L30" s="41">
        <v>6515</v>
      </c>
      <c r="M30" s="42" t="s">
        <v>46</v>
      </c>
      <c r="N30" s="43">
        <v>236.61</v>
      </c>
      <c r="O30" s="43">
        <v>1541514.15</v>
      </c>
      <c r="P30" s="4"/>
      <c r="Q30" s="4"/>
      <c r="R30" s="4"/>
      <c r="S30" s="4"/>
      <c r="T30" s="4"/>
      <c r="U30" s="4"/>
      <c r="V30" s="5">
        <f t="shared" si="0"/>
        <v>0</v>
      </c>
      <c r="W30" s="5"/>
      <c r="X30" s="5">
        <f t="shared" si="1"/>
        <v>0</v>
      </c>
      <c r="Y30" s="4"/>
      <c r="Z30" s="4"/>
    </row>
    <row r="31" spans="1:26" ht="96.75" customHeight="1" x14ac:dyDescent="0.25">
      <c r="A31" s="44" t="s">
        <v>130</v>
      </c>
      <c r="B31" s="40">
        <v>1</v>
      </c>
      <c r="C31" s="40" t="s">
        <v>49</v>
      </c>
      <c r="D31" s="40" t="s">
        <v>50</v>
      </c>
      <c r="E31" s="40" t="s">
        <v>131</v>
      </c>
      <c r="F31" s="40" t="s">
        <v>132</v>
      </c>
      <c r="G31" s="40" t="s">
        <v>119</v>
      </c>
      <c r="H31" s="45" t="s">
        <v>59</v>
      </c>
      <c r="I31" s="40" t="s">
        <v>35</v>
      </c>
      <c r="J31" s="40" t="s">
        <v>35</v>
      </c>
      <c r="K31" s="40" t="s">
        <v>45</v>
      </c>
      <c r="L31" s="41">
        <v>967</v>
      </c>
      <c r="M31" s="42" t="s">
        <v>46</v>
      </c>
      <c r="N31" s="43">
        <v>301.72000000000003</v>
      </c>
      <c r="O31" s="43">
        <v>291763.24</v>
      </c>
      <c r="P31" s="4"/>
      <c r="Q31" s="4"/>
      <c r="R31" s="4"/>
      <c r="S31" s="4"/>
      <c r="T31" s="4"/>
      <c r="U31" s="4"/>
      <c r="V31" s="5">
        <f t="shared" si="0"/>
        <v>0</v>
      </c>
      <c r="W31" s="5"/>
      <c r="X31" s="5">
        <f t="shared" si="1"/>
        <v>0</v>
      </c>
      <c r="Y31" s="4"/>
      <c r="Z31" s="4"/>
    </row>
    <row r="32" spans="1:26" ht="96.75" customHeight="1" x14ac:dyDescent="0.25">
      <c r="A32" s="44" t="s">
        <v>133</v>
      </c>
      <c r="B32" s="40">
        <v>1</v>
      </c>
      <c r="C32" s="40" t="s">
        <v>49</v>
      </c>
      <c r="D32" s="40" t="s">
        <v>50</v>
      </c>
      <c r="E32" s="40" t="s">
        <v>134</v>
      </c>
      <c r="F32" s="40" t="s">
        <v>135</v>
      </c>
      <c r="G32" s="40" t="s">
        <v>119</v>
      </c>
      <c r="H32" s="45" t="s">
        <v>59</v>
      </c>
      <c r="I32" s="40" t="s">
        <v>35</v>
      </c>
      <c r="J32" s="40" t="s">
        <v>35</v>
      </c>
      <c r="K32" s="40" t="s">
        <v>45</v>
      </c>
      <c r="L32" s="41">
        <v>88.66</v>
      </c>
      <c r="M32" s="42" t="s">
        <v>46</v>
      </c>
      <c r="N32" s="43">
        <v>297.61</v>
      </c>
      <c r="O32" s="43">
        <v>26386.1</v>
      </c>
      <c r="P32" s="4"/>
      <c r="Q32" s="4"/>
      <c r="R32" s="4"/>
      <c r="S32" s="4"/>
      <c r="T32" s="4"/>
      <c r="U32" s="4"/>
      <c r="V32" s="5">
        <f t="shared" si="0"/>
        <v>0</v>
      </c>
      <c r="W32" s="5"/>
      <c r="X32" s="5">
        <f t="shared" si="1"/>
        <v>0</v>
      </c>
      <c r="Y32" s="4"/>
      <c r="Z32" s="4"/>
    </row>
    <row r="33" spans="1:26" ht="96.75" customHeight="1" x14ac:dyDescent="0.25">
      <c r="A33" s="44" t="s">
        <v>136</v>
      </c>
      <c r="B33" s="40">
        <v>1</v>
      </c>
      <c r="C33" s="40" t="s">
        <v>49</v>
      </c>
      <c r="D33" s="40" t="s">
        <v>50</v>
      </c>
      <c r="E33" s="40" t="s">
        <v>137</v>
      </c>
      <c r="F33" s="40" t="s">
        <v>138</v>
      </c>
      <c r="G33" s="40" t="s">
        <v>119</v>
      </c>
      <c r="H33" s="45" t="s">
        <v>59</v>
      </c>
      <c r="I33" s="40" t="s">
        <v>35</v>
      </c>
      <c r="J33" s="40" t="s">
        <v>35</v>
      </c>
      <c r="K33" s="40" t="s">
        <v>45</v>
      </c>
      <c r="L33" s="41">
        <v>798.62</v>
      </c>
      <c r="M33" s="42" t="s">
        <v>46</v>
      </c>
      <c r="N33" s="43">
        <v>297.67</v>
      </c>
      <c r="O33" s="43">
        <v>237725.22</v>
      </c>
      <c r="P33" s="4"/>
      <c r="Q33" s="4"/>
      <c r="R33" s="4"/>
      <c r="S33" s="4"/>
      <c r="T33" s="4"/>
      <c r="U33" s="4"/>
      <c r="V33" s="5">
        <f t="shared" si="0"/>
        <v>0</v>
      </c>
      <c r="W33" s="5"/>
      <c r="X33" s="5">
        <f t="shared" si="1"/>
        <v>0</v>
      </c>
      <c r="Y33" s="4"/>
      <c r="Z33" s="4"/>
    </row>
    <row r="34" spans="1:26" ht="96.75" customHeight="1" x14ac:dyDescent="0.25">
      <c r="A34" s="44" t="s">
        <v>139</v>
      </c>
      <c r="B34" s="40">
        <v>1</v>
      </c>
      <c r="C34" s="40" t="s">
        <v>49</v>
      </c>
      <c r="D34" s="40" t="s">
        <v>50</v>
      </c>
      <c r="E34" s="40" t="s">
        <v>140</v>
      </c>
      <c r="F34" s="40" t="s">
        <v>141</v>
      </c>
      <c r="G34" s="40" t="s">
        <v>119</v>
      </c>
      <c r="H34" s="45" t="s">
        <v>59</v>
      </c>
      <c r="I34" s="40" t="s">
        <v>35</v>
      </c>
      <c r="J34" s="40" t="s">
        <v>35</v>
      </c>
      <c r="K34" s="40" t="s">
        <v>45</v>
      </c>
      <c r="L34" s="41">
        <v>989.06</v>
      </c>
      <c r="M34" s="42" t="s">
        <v>46</v>
      </c>
      <c r="N34" s="43">
        <v>303.47000000000003</v>
      </c>
      <c r="O34" s="43">
        <v>300150.03999999998</v>
      </c>
      <c r="P34" s="4"/>
      <c r="Q34" s="4"/>
      <c r="R34" s="4"/>
      <c r="S34" s="4"/>
      <c r="T34" s="4"/>
      <c r="U34" s="4"/>
      <c r="V34" s="5">
        <f t="shared" si="0"/>
        <v>0</v>
      </c>
      <c r="W34" s="5"/>
      <c r="X34" s="5">
        <f t="shared" si="1"/>
        <v>0</v>
      </c>
      <c r="Y34" s="4"/>
      <c r="Z34" s="4"/>
    </row>
    <row r="35" spans="1:26" ht="96.75" customHeight="1" x14ac:dyDescent="0.25">
      <c r="A35" s="44" t="s">
        <v>142</v>
      </c>
      <c r="B35" s="40">
        <v>1</v>
      </c>
      <c r="C35" s="40" t="s">
        <v>49</v>
      </c>
      <c r="D35" s="40" t="s">
        <v>50</v>
      </c>
      <c r="E35" s="40" t="s">
        <v>143</v>
      </c>
      <c r="F35" s="40" t="s">
        <v>144</v>
      </c>
      <c r="G35" s="40" t="s">
        <v>119</v>
      </c>
      <c r="H35" s="45" t="s">
        <v>59</v>
      </c>
      <c r="I35" s="40" t="s">
        <v>35</v>
      </c>
      <c r="J35" s="40" t="s">
        <v>35</v>
      </c>
      <c r="K35" s="40" t="s">
        <v>45</v>
      </c>
      <c r="L35" s="41">
        <v>577.79999999999995</v>
      </c>
      <c r="M35" s="42" t="s">
        <v>46</v>
      </c>
      <c r="N35" s="43">
        <v>282.29000000000002</v>
      </c>
      <c r="O35" s="43">
        <v>163107.16</v>
      </c>
      <c r="P35" s="4"/>
      <c r="Q35" s="4"/>
      <c r="R35" s="4"/>
      <c r="S35" s="4"/>
      <c r="T35" s="4"/>
      <c r="U35" s="4"/>
      <c r="V35" s="5">
        <f t="shared" si="0"/>
        <v>0</v>
      </c>
      <c r="W35" s="5"/>
      <c r="X35" s="5">
        <f t="shared" si="1"/>
        <v>0</v>
      </c>
      <c r="Y35" s="4"/>
      <c r="Z35" s="4"/>
    </row>
    <row r="36" spans="1:26" ht="96.75" customHeight="1" x14ac:dyDescent="0.25">
      <c r="A36" s="44" t="s">
        <v>145</v>
      </c>
      <c r="B36" s="40">
        <v>1</v>
      </c>
      <c r="C36" s="40" t="s">
        <v>49</v>
      </c>
      <c r="D36" s="40" t="s">
        <v>50</v>
      </c>
      <c r="E36" s="40" t="s">
        <v>146</v>
      </c>
      <c r="F36" s="40" t="s">
        <v>147</v>
      </c>
      <c r="G36" s="40" t="s">
        <v>119</v>
      </c>
      <c r="H36" s="45" t="s">
        <v>59</v>
      </c>
      <c r="I36" s="40" t="s">
        <v>35</v>
      </c>
      <c r="J36" s="40" t="s">
        <v>35</v>
      </c>
      <c r="K36" s="40" t="s">
        <v>45</v>
      </c>
      <c r="L36" s="41">
        <v>405.6</v>
      </c>
      <c r="M36" s="42" t="s">
        <v>46</v>
      </c>
      <c r="N36" s="43">
        <v>279.18</v>
      </c>
      <c r="O36" s="43">
        <v>113235.41</v>
      </c>
      <c r="P36" s="4"/>
      <c r="Q36" s="4"/>
      <c r="R36" s="4"/>
      <c r="S36" s="4"/>
      <c r="T36" s="4"/>
      <c r="U36" s="4"/>
      <c r="V36" s="5">
        <f t="shared" si="0"/>
        <v>0</v>
      </c>
      <c r="W36" s="5"/>
      <c r="X36" s="5">
        <f t="shared" si="1"/>
        <v>0</v>
      </c>
      <c r="Y36" s="4"/>
      <c r="Z36" s="4"/>
    </row>
    <row r="37" spans="1:26" ht="96.75" customHeight="1" x14ac:dyDescent="0.25">
      <c r="A37" s="44" t="s">
        <v>148</v>
      </c>
      <c r="B37" s="40">
        <v>1</v>
      </c>
      <c r="C37" s="40" t="s">
        <v>49</v>
      </c>
      <c r="D37" s="40" t="s">
        <v>50</v>
      </c>
      <c r="E37" s="40" t="s">
        <v>149</v>
      </c>
      <c r="F37" s="40" t="s">
        <v>150</v>
      </c>
      <c r="G37" s="40" t="s">
        <v>119</v>
      </c>
      <c r="H37" s="45" t="s">
        <v>59</v>
      </c>
      <c r="I37" s="40" t="s">
        <v>35</v>
      </c>
      <c r="J37" s="40" t="s">
        <v>35</v>
      </c>
      <c r="K37" s="40" t="s">
        <v>45</v>
      </c>
      <c r="L37" s="41">
        <v>508.06</v>
      </c>
      <c r="M37" s="42" t="s">
        <v>46</v>
      </c>
      <c r="N37" s="43">
        <v>297.72000000000003</v>
      </c>
      <c r="O37" s="43">
        <v>151259.62</v>
      </c>
      <c r="P37" s="4"/>
      <c r="Q37" s="4"/>
      <c r="R37" s="4"/>
      <c r="S37" s="4"/>
      <c r="T37" s="4"/>
      <c r="U37" s="4"/>
      <c r="V37" s="5">
        <f t="shared" si="0"/>
        <v>0</v>
      </c>
      <c r="W37" s="5"/>
      <c r="X37" s="5">
        <f t="shared" si="1"/>
        <v>0</v>
      </c>
      <c r="Y37" s="4"/>
      <c r="Z37" s="4"/>
    </row>
    <row r="38" spans="1:26" ht="96.75" customHeight="1" x14ac:dyDescent="0.25">
      <c r="A38" s="44" t="s">
        <v>151</v>
      </c>
      <c r="B38" s="40">
        <v>1</v>
      </c>
      <c r="C38" s="40" t="s">
        <v>49</v>
      </c>
      <c r="D38" s="40" t="s">
        <v>50</v>
      </c>
      <c r="E38" s="40" t="s">
        <v>152</v>
      </c>
      <c r="F38" s="40" t="s">
        <v>153</v>
      </c>
      <c r="G38" s="40" t="s">
        <v>119</v>
      </c>
      <c r="H38" s="45" t="s">
        <v>59</v>
      </c>
      <c r="I38" s="40" t="s">
        <v>35</v>
      </c>
      <c r="J38" s="40" t="s">
        <v>35</v>
      </c>
      <c r="K38" s="40" t="s">
        <v>45</v>
      </c>
      <c r="L38" s="41">
        <v>260.3</v>
      </c>
      <c r="M38" s="42" t="s">
        <v>46</v>
      </c>
      <c r="N38" s="43">
        <v>301.72000000000003</v>
      </c>
      <c r="O38" s="43">
        <v>78537.72</v>
      </c>
      <c r="P38" s="4"/>
      <c r="Q38" s="4"/>
      <c r="R38" s="4"/>
      <c r="S38" s="4"/>
      <c r="T38" s="4"/>
      <c r="U38" s="4"/>
      <c r="V38" s="5">
        <f t="shared" si="0"/>
        <v>0</v>
      </c>
      <c r="W38" s="5"/>
      <c r="X38" s="5">
        <f t="shared" si="1"/>
        <v>0</v>
      </c>
      <c r="Y38" s="4"/>
      <c r="Z38" s="4"/>
    </row>
    <row r="39" spans="1:26" ht="96.75" customHeight="1" x14ac:dyDescent="0.25">
      <c r="A39" s="44" t="s">
        <v>154</v>
      </c>
      <c r="B39" s="40">
        <v>1</v>
      </c>
      <c r="C39" s="40" t="s">
        <v>49</v>
      </c>
      <c r="D39" s="40" t="s">
        <v>50</v>
      </c>
      <c r="E39" s="40" t="s">
        <v>155</v>
      </c>
      <c r="F39" s="40" t="s">
        <v>156</v>
      </c>
      <c r="G39" s="40" t="s">
        <v>119</v>
      </c>
      <c r="H39" s="45" t="s">
        <v>59</v>
      </c>
      <c r="I39" s="40" t="s">
        <v>35</v>
      </c>
      <c r="J39" s="40" t="s">
        <v>35</v>
      </c>
      <c r="K39" s="40" t="s">
        <v>45</v>
      </c>
      <c r="L39" s="41">
        <v>64.8</v>
      </c>
      <c r="M39" s="42" t="s">
        <v>46</v>
      </c>
      <c r="N39" s="43">
        <v>308.67</v>
      </c>
      <c r="O39" s="43">
        <v>20001.82</v>
      </c>
      <c r="P39" s="4"/>
      <c r="Q39" s="4"/>
      <c r="R39" s="4"/>
      <c r="S39" s="4"/>
      <c r="T39" s="4"/>
      <c r="U39" s="4"/>
      <c r="V39" s="5">
        <f t="shared" si="0"/>
        <v>0</v>
      </c>
      <c r="W39" s="5"/>
      <c r="X39" s="5">
        <f t="shared" si="1"/>
        <v>0</v>
      </c>
      <c r="Y39" s="4"/>
      <c r="Z39" s="4"/>
    </row>
    <row r="40" spans="1:26" ht="96.75" customHeight="1" x14ac:dyDescent="0.25">
      <c r="A40" s="44" t="s">
        <v>157</v>
      </c>
      <c r="B40" s="40">
        <v>1</v>
      </c>
      <c r="C40" s="40" t="s">
        <v>49</v>
      </c>
      <c r="D40" s="40" t="s">
        <v>50</v>
      </c>
      <c r="E40" s="40" t="s">
        <v>158</v>
      </c>
      <c r="F40" s="40" t="s">
        <v>159</v>
      </c>
      <c r="G40" s="40" t="s">
        <v>119</v>
      </c>
      <c r="H40" s="45" t="s">
        <v>59</v>
      </c>
      <c r="I40" s="40" t="s">
        <v>35</v>
      </c>
      <c r="J40" s="40" t="s">
        <v>35</v>
      </c>
      <c r="K40" s="40" t="s">
        <v>45</v>
      </c>
      <c r="L40" s="41">
        <v>55.7</v>
      </c>
      <c r="M40" s="42" t="s">
        <v>46</v>
      </c>
      <c r="N40" s="43">
        <v>296.24</v>
      </c>
      <c r="O40" s="43">
        <v>16500.57</v>
      </c>
      <c r="P40" s="4"/>
      <c r="Q40" s="4"/>
      <c r="R40" s="4"/>
      <c r="S40" s="4"/>
      <c r="T40" s="4"/>
      <c r="U40" s="4"/>
      <c r="V40" s="5">
        <f t="shared" si="0"/>
        <v>0</v>
      </c>
      <c r="W40" s="5"/>
      <c r="X40" s="5">
        <f t="shared" si="1"/>
        <v>0</v>
      </c>
      <c r="Y40" s="4"/>
      <c r="Z40" s="4"/>
    </row>
    <row r="41" spans="1:26" ht="96.75" customHeight="1" x14ac:dyDescent="0.25">
      <c r="A41" s="44" t="s">
        <v>160</v>
      </c>
      <c r="B41" s="40">
        <v>1</v>
      </c>
      <c r="C41" s="40" t="s">
        <v>49</v>
      </c>
      <c r="D41" s="40" t="s">
        <v>50</v>
      </c>
      <c r="E41" s="40" t="s">
        <v>161</v>
      </c>
      <c r="F41" s="40" t="s">
        <v>162</v>
      </c>
      <c r="G41" s="40" t="s">
        <v>119</v>
      </c>
      <c r="H41" s="45" t="s">
        <v>47</v>
      </c>
      <c r="I41" s="40" t="s">
        <v>35</v>
      </c>
      <c r="J41" s="40" t="s">
        <v>35</v>
      </c>
      <c r="K41" s="40" t="s">
        <v>45</v>
      </c>
      <c r="L41" s="41">
        <v>2</v>
      </c>
      <c r="M41" s="42" t="s">
        <v>46</v>
      </c>
      <c r="N41" s="43">
        <v>227</v>
      </c>
      <c r="O41" s="43">
        <v>454</v>
      </c>
      <c r="P41" s="4"/>
      <c r="Q41" s="4"/>
      <c r="R41" s="4"/>
      <c r="S41" s="4"/>
      <c r="T41" s="4"/>
      <c r="U41" s="4"/>
      <c r="V41" s="5">
        <f t="shared" si="0"/>
        <v>0</v>
      </c>
      <c r="W41" s="5"/>
      <c r="X41" s="5">
        <f t="shared" si="1"/>
        <v>0</v>
      </c>
      <c r="Y41" s="4"/>
      <c r="Z41" s="4"/>
    </row>
    <row r="42" spans="1:26" ht="96.75" customHeight="1" x14ac:dyDescent="0.25">
      <c r="A42" s="44" t="s">
        <v>163</v>
      </c>
      <c r="B42" s="40">
        <v>1</v>
      </c>
      <c r="C42" s="40" t="s">
        <v>49</v>
      </c>
      <c r="D42" s="40" t="s">
        <v>50</v>
      </c>
      <c r="E42" s="40" t="s">
        <v>164</v>
      </c>
      <c r="F42" s="40" t="s">
        <v>165</v>
      </c>
      <c r="G42" s="40" t="s">
        <v>119</v>
      </c>
      <c r="H42" s="45" t="s">
        <v>47</v>
      </c>
      <c r="I42" s="40" t="s">
        <v>35</v>
      </c>
      <c r="J42" s="40" t="s">
        <v>35</v>
      </c>
      <c r="K42" s="40" t="s">
        <v>45</v>
      </c>
      <c r="L42" s="41">
        <v>51</v>
      </c>
      <c r="M42" s="42" t="s">
        <v>46</v>
      </c>
      <c r="N42" s="43">
        <v>218.98</v>
      </c>
      <c r="O42" s="43">
        <v>11167.98</v>
      </c>
      <c r="P42" s="4"/>
      <c r="Q42" s="4"/>
      <c r="R42" s="4"/>
      <c r="S42" s="4"/>
      <c r="T42" s="4"/>
      <c r="U42" s="4"/>
      <c r="V42" s="5">
        <f t="shared" si="0"/>
        <v>0</v>
      </c>
      <c r="W42" s="5"/>
      <c r="X42" s="5">
        <f t="shared" si="1"/>
        <v>0</v>
      </c>
      <c r="Y42" s="4"/>
      <c r="Z42" s="4"/>
    </row>
    <row r="43" spans="1:26" ht="96.75" customHeight="1" x14ac:dyDescent="0.25">
      <c r="A43" s="44" t="s">
        <v>166</v>
      </c>
      <c r="B43" s="40">
        <v>1</v>
      </c>
      <c r="C43" s="40" t="s">
        <v>49</v>
      </c>
      <c r="D43" s="40" t="s">
        <v>50</v>
      </c>
      <c r="E43" s="40" t="s">
        <v>167</v>
      </c>
      <c r="F43" s="40" t="s">
        <v>168</v>
      </c>
      <c r="G43" s="40" t="s">
        <v>169</v>
      </c>
      <c r="H43" s="45" t="s">
        <v>47</v>
      </c>
      <c r="I43" s="40" t="s">
        <v>35</v>
      </c>
      <c r="J43" s="40" t="s">
        <v>35</v>
      </c>
      <c r="K43" s="40" t="s">
        <v>45</v>
      </c>
      <c r="L43" s="41">
        <v>10</v>
      </c>
      <c r="M43" s="42" t="s">
        <v>46</v>
      </c>
      <c r="N43" s="43">
        <v>261</v>
      </c>
      <c r="O43" s="43">
        <v>2610</v>
      </c>
      <c r="P43" s="4"/>
      <c r="Q43" s="4"/>
      <c r="R43" s="4"/>
      <c r="S43" s="4"/>
      <c r="T43" s="4"/>
      <c r="U43" s="4"/>
      <c r="V43" s="5">
        <f t="shared" si="0"/>
        <v>0</v>
      </c>
      <c r="W43" s="5"/>
      <c r="X43" s="5">
        <f t="shared" si="1"/>
        <v>0</v>
      </c>
      <c r="Y43" s="4"/>
      <c r="Z43" s="4"/>
    </row>
    <row r="44" spans="1:26" ht="96.75" customHeight="1" x14ac:dyDescent="0.25">
      <c r="A44" s="44" t="s">
        <v>170</v>
      </c>
      <c r="B44" s="40">
        <v>1</v>
      </c>
      <c r="C44" s="40" t="s">
        <v>49</v>
      </c>
      <c r="D44" s="40" t="s">
        <v>50</v>
      </c>
      <c r="E44" s="40" t="s">
        <v>171</v>
      </c>
      <c r="F44" s="40" t="s">
        <v>172</v>
      </c>
      <c r="G44" s="40" t="s">
        <v>173</v>
      </c>
      <c r="H44" s="45" t="s">
        <v>54</v>
      </c>
      <c r="I44" s="40" t="s">
        <v>35</v>
      </c>
      <c r="J44" s="40" t="s">
        <v>35</v>
      </c>
      <c r="K44" s="40" t="s">
        <v>45</v>
      </c>
      <c r="L44" s="41">
        <v>10</v>
      </c>
      <c r="M44" s="42" t="s">
        <v>46</v>
      </c>
      <c r="N44" s="43">
        <v>762.3</v>
      </c>
      <c r="O44" s="43">
        <v>7623</v>
      </c>
      <c r="P44" s="4"/>
      <c r="Q44" s="4"/>
      <c r="R44" s="4"/>
      <c r="S44" s="4"/>
      <c r="T44" s="4"/>
      <c r="U44" s="4"/>
      <c r="V44" s="5">
        <f t="shared" si="0"/>
        <v>0</v>
      </c>
      <c r="W44" s="5"/>
      <c r="X44" s="5">
        <f t="shared" si="1"/>
        <v>0</v>
      </c>
      <c r="Y44" s="4"/>
      <c r="Z44" s="4"/>
    </row>
    <row r="45" spans="1:26" ht="96.75" customHeight="1" x14ac:dyDescent="0.25">
      <c r="A45" s="44" t="s">
        <v>174</v>
      </c>
      <c r="B45" s="40">
        <v>1</v>
      </c>
      <c r="C45" s="40" t="s">
        <v>49</v>
      </c>
      <c r="D45" s="40" t="s">
        <v>50</v>
      </c>
      <c r="E45" s="40" t="s">
        <v>175</v>
      </c>
      <c r="F45" s="40" t="s">
        <v>176</v>
      </c>
      <c r="G45" s="40" t="s">
        <v>79</v>
      </c>
      <c r="H45" s="45" t="s">
        <v>47</v>
      </c>
      <c r="I45" s="40" t="s">
        <v>35</v>
      </c>
      <c r="J45" s="40" t="s">
        <v>35</v>
      </c>
      <c r="K45" s="40" t="s">
        <v>45</v>
      </c>
      <c r="L45" s="41">
        <v>40</v>
      </c>
      <c r="M45" s="42" t="s">
        <v>46</v>
      </c>
      <c r="N45" s="43">
        <v>76.73</v>
      </c>
      <c r="O45" s="43">
        <v>3069.2</v>
      </c>
      <c r="P45" s="4"/>
      <c r="Q45" s="4"/>
      <c r="R45" s="4"/>
      <c r="S45" s="4"/>
      <c r="T45" s="4"/>
      <c r="U45" s="4"/>
      <c r="V45" s="5">
        <f t="shared" si="0"/>
        <v>0</v>
      </c>
      <c r="W45" s="5"/>
      <c r="X45" s="5">
        <f t="shared" si="1"/>
        <v>0</v>
      </c>
      <c r="Y45" s="4"/>
      <c r="Z45" s="4"/>
    </row>
    <row r="46" spans="1:26" ht="96.75" customHeight="1" x14ac:dyDescent="0.25">
      <c r="A46" s="44" t="s">
        <v>177</v>
      </c>
      <c r="B46" s="40">
        <v>1</v>
      </c>
      <c r="C46" s="40" t="s">
        <v>49</v>
      </c>
      <c r="D46" s="40" t="s">
        <v>50</v>
      </c>
      <c r="E46" s="40" t="s">
        <v>178</v>
      </c>
      <c r="F46" s="40" t="s">
        <v>179</v>
      </c>
      <c r="G46" s="40" t="s">
        <v>180</v>
      </c>
      <c r="H46" s="45" t="s">
        <v>54</v>
      </c>
      <c r="I46" s="40" t="s">
        <v>35</v>
      </c>
      <c r="J46" s="40" t="s">
        <v>35</v>
      </c>
      <c r="K46" s="40" t="s">
        <v>45</v>
      </c>
      <c r="L46" s="41">
        <v>540</v>
      </c>
      <c r="M46" s="42" t="s">
        <v>46</v>
      </c>
      <c r="N46" s="43">
        <v>168.19</v>
      </c>
      <c r="O46" s="43">
        <v>90822.6</v>
      </c>
      <c r="P46" s="4"/>
      <c r="Q46" s="4"/>
      <c r="R46" s="4"/>
      <c r="S46" s="4"/>
      <c r="T46" s="4"/>
      <c r="U46" s="4"/>
      <c r="V46" s="5">
        <f t="shared" si="0"/>
        <v>0</v>
      </c>
      <c r="W46" s="5"/>
      <c r="X46" s="5">
        <f t="shared" si="1"/>
        <v>0</v>
      </c>
      <c r="Y46" s="4"/>
      <c r="Z46" s="4"/>
    </row>
    <row r="47" spans="1:26" ht="96.75" customHeight="1" x14ac:dyDescent="0.25">
      <c r="A47" s="44" t="s">
        <v>181</v>
      </c>
      <c r="B47" s="40">
        <v>1</v>
      </c>
      <c r="C47" s="40" t="s">
        <v>49</v>
      </c>
      <c r="D47" s="40" t="s">
        <v>50</v>
      </c>
      <c r="E47" s="40" t="s">
        <v>182</v>
      </c>
      <c r="F47" s="40" t="s">
        <v>183</v>
      </c>
      <c r="G47" s="40" t="s">
        <v>184</v>
      </c>
      <c r="H47" s="45" t="s">
        <v>47</v>
      </c>
      <c r="I47" s="40" t="s">
        <v>35</v>
      </c>
      <c r="J47" s="40" t="s">
        <v>35</v>
      </c>
      <c r="K47" s="40" t="s">
        <v>45</v>
      </c>
      <c r="L47" s="41">
        <v>8</v>
      </c>
      <c r="M47" s="42" t="s">
        <v>46</v>
      </c>
      <c r="N47" s="43">
        <v>1280.24</v>
      </c>
      <c r="O47" s="43">
        <v>10241.92</v>
      </c>
      <c r="P47" s="4"/>
      <c r="Q47" s="4"/>
      <c r="R47" s="4"/>
      <c r="S47" s="4"/>
      <c r="T47" s="4"/>
      <c r="U47" s="4"/>
      <c r="V47" s="5">
        <f t="shared" si="0"/>
        <v>0</v>
      </c>
      <c r="W47" s="5"/>
      <c r="X47" s="5">
        <f t="shared" si="1"/>
        <v>0</v>
      </c>
      <c r="Y47" s="4"/>
      <c r="Z47" s="4"/>
    </row>
    <row r="48" spans="1:26" ht="96.75" customHeight="1" x14ac:dyDescent="0.25">
      <c r="A48" s="44" t="s">
        <v>185</v>
      </c>
      <c r="B48" s="40">
        <v>1</v>
      </c>
      <c r="C48" s="40" t="s">
        <v>49</v>
      </c>
      <c r="D48" s="40" t="s">
        <v>50</v>
      </c>
      <c r="E48" s="40" t="s">
        <v>186</v>
      </c>
      <c r="F48" s="40" t="s">
        <v>187</v>
      </c>
      <c r="G48" s="40" t="s">
        <v>101</v>
      </c>
      <c r="H48" s="45" t="s">
        <v>59</v>
      </c>
      <c r="I48" s="40" t="s">
        <v>35</v>
      </c>
      <c r="J48" s="40" t="s">
        <v>35</v>
      </c>
      <c r="K48" s="40" t="s">
        <v>45</v>
      </c>
      <c r="L48" s="41">
        <v>11</v>
      </c>
      <c r="M48" s="42" t="s">
        <v>46</v>
      </c>
      <c r="N48" s="43">
        <v>380.15</v>
      </c>
      <c r="O48" s="43">
        <v>4181.6499999999996</v>
      </c>
      <c r="P48" s="4"/>
      <c r="Q48" s="4"/>
      <c r="R48" s="4"/>
      <c r="S48" s="4"/>
      <c r="T48" s="4"/>
      <c r="U48" s="4"/>
      <c r="V48" s="5">
        <f t="shared" si="0"/>
        <v>0</v>
      </c>
      <c r="W48" s="5"/>
      <c r="X48" s="5">
        <f t="shared" si="1"/>
        <v>0</v>
      </c>
      <c r="Y48" s="4"/>
      <c r="Z48" s="4"/>
    </row>
    <row r="49" spans="1:26" ht="96.75" customHeight="1" x14ac:dyDescent="0.25">
      <c r="A49" s="44" t="s">
        <v>188</v>
      </c>
      <c r="B49" s="40">
        <v>1</v>
      </c>
      <c r="C49" s="40" t="s">
        <v>49</v>
      </c>
      <c r="D49" s="40" t="s">
        <v>50</v>
      </c>
      <c r="E49" s="40" t="s">
        <v>189</v>
      </c>
      <c r="F49" s="40" t="s">
        <v>190</v>
      </c>
      <c r="G49" s="40" t="s">
        <v>191</v>
      </c>
      <c r="H49" s="45" t="s">
        <v>54</v>
      </c>
      <c r="I49" s="40" t="s">
        <v>35</v>
      </c>
      <c r="J49" s="40" t="s">
        <v>35</v>
      </c>
      <c r="K49" s="40" t="s">
        <v>45</v>
      </c>
      <c r="L49" s="41">
        <v>30</v>
      </c>
      <c r="M49" s="42" t="s">
        <v>46</v>
      </c>
      <c r="N49" s="43">
        <v>145</v>
      </c>
      <c r="O49" s="43">
        <v>4350</v>
      </c>
      <c r="P49" s="4"/>
      <c r="Q49" s="4"/>
      <c r="R49" s="4"/>
      <c r="S49" s="4"/>
      <c r="T49" s="4"/>
      <c r="U49" s="4"/>
      <c r="V49" s="5">
        <f t="shared" si="0"/>
        <v>0</v>
      </c>
      <c r="W49" s="5"/>
      <c r="X49" s="5">
        <f t="shared" si="1"/>
        <v>0</v>
      </c>
      <c r="Y49" s="4"/>
      <c r="Z49" s="4"/>
    </row>
    <row r="50" spans="1:26" ht="96.75" customHeight="1" x14ac:dyDescent="0.25">
      <c r="A50" s="44" t="s">
        <v>192</v>
      </c>
      <c r="B50" s="40">
        <v>1</v>
      </c>
      <c r="C50" s="40" t="s">
        <v>49</v>
      </c>
      <c r="D50" s="40" t="s">
        <v>50</v>
      </c>
      <c r="E50" s="40" t="s">
        <v>193</v>
      </c>
      <c r="F50" s="40" t="s">
        <v>194</v>
      </c>
      <c r="G50" s="40" t="s">
        <v>195</v>
      </c>
      <c r="H50" s="45" t="s">
        <v>59</v>
      </c>
      <c r="I50" s="40" t="s">
        <v>35</v>
      </c>
      <c r="J50" s="40" t="s">
        <v>35</v>
      </c>
      <c r="K50" s="40" t="s">
        <v>45</v>
      </c>
      <c r="L50" s="41">
        <v>20</v>
      </c>
      <c r="M50" s="42" t="s">
        <v>46</v>
      </c>
      <c r="N50" s="43">
        <v>930.54</v>
      </c>
      <c r="O50" s="43">
        <v>18610.8</v>
      </c>
      <c r="P50" s="4"/>
      <c r="Q50" s="4"/>
      <c r="R50" s="4"/>
      <c r="S50" s="4"/>
      <c r="T50" s="4"/>
      <c r="U50" s="4"/>
      <c r="V50" s="5">
        <f t="shared" si="0"/>
        <v>0</v>
      </c>
      <c r="W50" s="5"/>
      <c r="X50" s="5">
        <f t="shared" si="1"/>
        <v>0</v>
      </c>
      <c r="Y50" s="4"/>
      <c r="Z50" s="4"/>
    </row>
    <row r="51" spans="1:26" ht="96.75" customHeight="1" x14ac:dyDescent="0.25">
      <c r="A51" s="44" t="s">
        <v>196</v>
      </c>
      <c r="B51" s="40">
        <v>1</v>
      </c>
      <c r="C51" s="40" t="s">
        <v>49</v>
      </c>
      <c r="D51" s="40" t="s">
        <v>50</v>
      </c>
      <c r="E51" s="40" t="s">
        <v>197</v>
      </c>
      <c r="F51" s="40" t="s">
        <v>198</v>
      </c>
      <c r="G51" s="40" t="s">
        <v>199</v>
      </c>
      <c r="H51" s="45" t="s">
        <v>47</v>
      </c>
      <c r="I51" s="40" t="s">
        <v>35</v>
      </c>
      <c r="J51" s="40" t="s">
        <v>35</v>
      </c>
      <c r="K51" s="40" t="s">
        <v>45</v>
      </c>
      <c r="L51" s="41">
        <v>3</v>
      </c>
      <c r="M51" s="42" t="s">
        <v>46</v>
      </c>
      <c r="N51" s="43">
        <v>273.77</v>
      </c>
      <c r="O51" s="43">
        <v>821.31</v>
      </c>
      <c r="P51" s="4"/>
      <c r="Q51" s="4"/>
      <c r="R51" s="4"/>
      <c r="S51" s="4"/>
      <c r="T51" s="4"/>
      <c r="U51" s="4"/>
      <c r="V51" s="5">
        <f t="shared" si="0"/>
        <v>0</v>
      </c>
      <c r="W51" s="5"/>
      <c r="X51" s="5">
        <f t="shared" si="1"/>
        <v>0</v>
      </c>
      <c r="Y51" s="4"/>
      <c r="Z51" s="4"/>
    </row>
    <row r="52" spans="1:26" ht="96.75" customHeight="1" x14ac:dyDescent="0.25">
      <c r="A52" s="44" t="s">
        <v>200</v>
      </c>
      <c r="B52" s="40">
        <v>1</v>
      </c>
      <c r="C52" s="40" t="s">
        <v>49</v>
      </c>
      <c r="D52" s="40" t="s">
        <v>50</v>
      </c>
      <c r="E52" s="40" t="s">
        <v>201</v>
      </c>
      <c r="F52" s="40" t="s">
        <v>202</v>
      </c>
      <c r="G52" s="40" t="s">
        <v>71</v>
      </c>
      <c r="H52" s="45" t="s">
        <v>59</v>
      </c>
      <c r="I52" s="40" t="s">
        <v>35</v>
      </c>
      <c r="J52" s="40" t="s">
        <v>35</v>
      </c>
      <c r="K52" s="40" t="s">
        <v>45</v>
      </c>
      <c r="L52" s="41">
        <v>59.94</v>
      </c>
      <c r="M52" s="42" t="s">
        <v>46</v>
      </c>
      <c r="N52" s="43">
        <v>221.09</v>
      </c>
      <c r="O52" s="43">
        <v>13252.13</v>
      </c>
      <c r="P52" s="4"/>
      <c r="Q52" s="4"/>
      <c r="R52" s="4"/>
      <c r="S52" s="4"/>
      <c r="T52" s="4"/>
      <c r="U52" s="4"/>
      <c r="V52" s="5">
        <f t="shared" si="0"/>
        <v>0</v>
      </c>
      <c r="W52" s="5"/>
      <c r="X52" s="5">
        <f t="shared" si="1"/>
        <v>0</v>
      </c>
      <c r="Y52" s="4"/>
      <c r="Z52" s="4"/>
    </row>
    <row r="53" spans="1:26" ht="96.75" customHeight="1" x14ac:dyDescent="0.25">
      <c r="A53" s="44" t="s">
        <v>203</v>
      </c>
      <c r="B53" s="40">
        <v>1</v>
      </c>
      <c r="C53" s="40" t="s">
        <v>49</v>
      </c>
      <c r="D53" s="40" t="s">
        <v>50</v>
      </c>
      <c r="E53" s="40" t="s">
        <v>204</v>
      </c>
      <c r="F53" s="40" t="s">
        <v>205</v>
      </c>
      <c r="G53" s="40" t="s">
        <v>71</v>
      </c>
      <c r="H53" s="45" t="s">
        <v>54</v>
      </c>
      <c r="I53" s="40" t="s">
        <v>35</v>
      </c>
      <c r="J53" s="40" t="s">
        <v>35</v>
      </c>
      <c r="K53" s="40" t="s">
        <v>45</v>
      </c>
      <c r="L53" s="41">
        <v>50</v>
      </c>
      <c r="M53" s="42" t="s">
        <v>46</v>
      </c>
      <c r="N53" s="43">
        <v>168.14</v>
      </c>
      <c r="O53" s="43">
        <v>8407</v>
      </c>
      <c r="P53" s="4"/>
      <c r="Q53" s="4"/>
      <c r="R53" s="4"/>
      <c r="S53" s="4"/>
      <c r="T53" s="4"/>
      <c r="U53" s="4"/>
      <c r="V53" s="5">
        <f t="shared" si="0"/>
        <v>0</v>
      </c>
      <c r="W53" s="5"/>
      <c r="X53" s="5">
        <f t="shared" si="1"/>
        <v>0</v>
      </c>
      <c r="Y53" s="4"/>
      <c r="Z53" s="4"/>
    </row>
    <row r="54" spans="1:26" ht="96.75" customHeight="1" x14ac:dyDescent="0.25">
      <c r="A54" s="44" t="s">
        <v>206</v>
      </c>
      <c r="B54" s="40">
        <v>1</v>
      </c>
      <c r="C54" s="40" t="s">
        <v>49</v>
      </c>
      <c r="D54" s="40" t="s">
        <v>50</v>
      </c>
      <c r="E54" s="40" t="s">
        <v>207</v>
      </c>
      <c r="F54" s="40" t="s">
        <v>208</v>
      </c>
      <c r="G54" s="40" t="s">
        <v>209</v>
      </c>
      <c r="H54" s="45" t="s">
        <v>47</v>
      </c>
      <c r="I54" s="40" t="s">
        <v>35</v>
      </c>
      <c r="J54" s="40" t="s">
        <v>35</v>
      </c>
      <c r="K54" s="40" t="s">
        <v>45</v>
      </c>
      <c r="L54" s="41">
        <v>6</v>
      </c>
      <c r="M54" s="42" t="s">
        <v>46</v>
      </c>
      <c r="N54" s="43">
        <v>272.14</v>
      </c>
      <c r="O54" s="43">
        <v>1632.84</v>
      </c>
      <c r="P54" s="4"/>
      <c r="Q54" s="4"/>
      <c r="R54" s="4"/>
      <c r="S54" s="4"/>
      <c r="T54" s="4"/>
      <c r="U54" s="4"/>
      <c r="V54" s="5">
        <f t="shared" si="0"/>
        <v>0</v>
      </c>
      <c r="W54" s="5"/>
      <c r="X54" s="5">
        <f t="shared" si="1"/>
        <v>0</v>
      </c>
      <c r="Y54" s="4"/>
      <c r="Z54" s="4"/>
    </row>
    <row r="55" spans="1:26" ht="96.75" customHeight="1" x14ac:dyDescent="0.25">
      <c r="A55" s="44" t="s">
        <v>210</v>
      </c>
      <c r="B55" s="40">
        <v>1</v>
      </c>
      <c r="C55" s="40" t="s">
        <v>49</v>
      </c>
      <c r="D55" s="40" t="s">
        <v>50</v>
      </c>
      <c r="E55" s="40" t="s">
        <v>211</v>
      </c>
      <c r="F55" s="40" t="s">
        <v>212</v>
      </c>
      <c r="G55" s="40" t="s">
        <v>213</v>
      </c>
      <c r="H55" s="45" t="s">
        <v>59</v>
      </c>
      <c r="I55" s="40" t="s">
        <v>35</v>
      </c>
      <c r="J55" s="40" t="s">
        <v>35</v>
      </c>
      <c r="K55" s="40" t="s">
        <v>45</v>
      </c>
      <c r="L55" s="41">
        <v>15</v>
      </c>
      <c r="M55" s="42" t="s">
        <v>46</v>
      </c>
      <c r="N55" s="43">
        <v>422.87</v>
      </c>
      <c r="O55" s="43">
        <v>6343.05</v>
      </c>
      <c r="P55" s="4"/>
      <c r="Q55" s="4"/>
      <c r="R55" s="4"/>
      <c r="S55" s="4"/>
      <c r="T55" s="4"/>
      <c r="U55" s="4"/>
      <c r="V55" s="5">
        <f t="shared" si="0"/>
        <v>0</v>
      </c>
      <c r="W55" s="5"/>
      <c r="X55" s="5">
        <f t="shared" si="1"/>
        <v>0</v>
      </c>
      <c r="Y55" s="4"/>
      <c r="Z55" s="4"/>
    </row>
    <row r="56" spans="1:26" ht="96.75" customHeight="1" x14ac:dyDescent="0.25">
      <c r="A56" s="44" t="s">
        <v>214</v>
      </c>
      <c r="B56" s="40">
        <v>1</v>
      </c>
      <c r="C56" s="40" t="s">
        <v>49</v>
      </c>
      <c r="D56" s="40" t="s">
        <v>50</v>
      </c>
      <c r="E56" s="40" t="s">
        <v>215</v>
      </c>
      <c r="F56" s="40" t="s">
        <v>216</v>
      </c>
      <c r="G56" s="40" t="s">
        <v>209</v>
      </c>
      <c r="H56" s="45" t="s">
        <v>47</v>
      </c>
      <c r="I56" s="40" t="s">
        <v>35</v>
      </c>
      <c r="J56" s="40" t="s">
        <v>35</v>
      </c>
      <c r="K56" s="40" t="s">
        <v>45</v>
      </c>
      <c r="L56" s="41">
        <v>5.6</v>
      </c>
      <c r="M56" s="42" t="s">
        <v>46</v>
      </c>
      <c r="N56" s="43">
        <v>299.8</v>
      </c>
      <c r="O56" s="43">
        <v>1678.88</v>
      </c>
      <c r="P56" s="4"/>
      <c r="Q56" s="4"/>
      <c r="R56" s="4"/>
      <c r="S56" s="4"/>
      <c r="T56" s="4"/>
      <c r="U56" s="4"/>
      <c r="V56" s="5">
        <f t="shared" si="0"/>
        <v>0</v>
      </c>
      <c r="W56" s="5"/>
      <c r="X56" s="5">
        <f t="shared" si="1"/>
        <v>0</v>
      </c>
      <c r="Y56" s="4"/>
      <c r="Z56" s="4"/>
    </row>
    <row r="57" spans="1:26" ht="96.75" customHeight="1" x14ac:dyDescent="0.25">
      <c r="A57" s="44" t="s">
        <v>217</v>
      </c>
      <c r="B57" s="40">
        <v>1</v>
      </c>
      <c r="C57" s="40" t="s">
        <v>49</v>
      </c>
      <c r="D57" s="40" t="s">
        <v>50</v>
      </c>
      <c r="E57" s="40" t="s">
        <v>218</v>
      </c>
      <c r="F57" s="40" t="s">
        <v>219</v>
      </c>
      <c r="G57" s="40" t="s">
        <v>220</v>
      </c>
      <c r="H57" s="45" t="s">
        <v>47</v>
      </c>
      <c r="I57" s="40" t="s">
        <v>35</v>
      </c>
      <c r="J57" s="40" t="s">
        <v>35</v>
      </c>
      <c r="K57" s="40" t="s">
        <v>45</v>
      </c>
      <c r="L57" s="41">
        <v>3</v>
      </c>
      <c r="M57" s="42" t="s">
        <v>46</v>
      </c>
      <c r="N57" s="43">
        <v>749.5</v>
      </c>
      <c r="O57" s="43">
        <v>2248.5</v>
      </c>
      <c r="P57" s="4"/>
      <c r="Q57" s="4"/>
      <c r="R57" s="4"/>
      <c r="S57" s="4"/>
      <c r="T57" s="4"/>
      <c r="U57" s="4"/>
      <c r="V57" s="5">
        <f t="shared" si="0"/>
        <v>0</v>
      </c>
      <c r="W57" s="5"/>
      <c r="X57" s="5">
        <f t="shared" si="1"/>
        <v>0</v>
      </c>
      <c r="Y57" s="4"/>
      <c r="Z57" s="4"/>
    </row>
    <row r="58" spans="1:26" ht="96.75" customHeight="1" x14ac:dyDescent="0.25">
      <c r="A58" s="44" t="s">
        <v>221</v>
      </c>
      <c r="B58" s="40">
        <v>1</v>
      </c>
      <c r="C58" s="40" t="s">
        <v>49</v>
      </c>
      <c r="D58" s="40" t="s">
        <v>50</v>
      </c>
      <c r="E58" s="40" t="s">
        <v>222</v>
      </c>
      <c r="F58" s="40" t="s">
        <v>223</v>
      </c>
      <c r="G58" s="40" t="s">
        <v>224</v>
      </c>
      <c r="H58" s="45" t="s">
        <v>47</v>
      </c>
      <c r="I58" s="40" t="s">
        <v>35</v>
      </c>
      <c r="J58" s="40" t="s">
        <v>35</v>
      </c>
      <c r="K58" s="40" t="s">
        <v>45</v>
      </c>
      <c r="L58" s="41">
        <v>6</v>
      </c>
      <c r="M58" s="42" t="s">
        <v>46</v>
      </c>
      <c r="N58" s="43">
        <v>311.83999999999997</v>
      </c>
      <c r="O58" s="43">
        <v>1871.04</v>
      </c>
      <c r="P58" s="4"/>
      <c r="Q58" s="4"/>
      <c r="R58" s="4"/>
      <c r="S58" s="4"/>
      <c r="T58" s="4"/>
      <c r="U58" s="4"/>
      <c r="V58" s="5">
        <f t="shared" si="0"/>
        <v>0</v>
      </c>
      <c r="W58" s="5"/>
      <c r="X58" s="5">
        <f t="shared" si="1"/>
        <v>0</v>
      </c>
      <c r="Y58" s="4"/>
      <c r="Z58" s="4"/>
    </row>
    <row r="59" spans="1:26" ht="96.75" customHeight="1" x14ac:dyDescent="0.25">
      <c r="A59" s="44" t="s">
        <v>225</v>
      </c>
      <c r="B59" s="40">
        <v>1</v>
      </c>
      <c r="C59" s="40" t="s">
        <v>49</v>
      </c>
      <c r="D59" s="40" t="s">
        <v>50</v>
      </c>
      <c r="E59" s="40" t="s">
        <v>226</v>
      </c>
      <c r="F59" s="40" t="s">
        <v>227</v>
      </c>
      <c r="G59" s="40" t="s">
        <v>228</v>
      </c>
      <c r="H59" s="45" t="s">
        <v>59</v>
      </c>
      <c r="I59" s="40" t="s">
        <v>35</v>
      </c>
      <c r="J59" s="40" t="s">
        <v>35</v>
      </c>
      <c r="K59" s="40" t="s">
        <v>45</v>
      </c>
      <c r="L59" s="41">
        <v>7.44</v>
      </c>
      <c r="M59" s="42" t="s">
        <v>46</v>
      </c>
      <c r="N59" s="43">
        <v>1747.5</v>
      </c>
      <c r="O59" s="43">
        <v>13001.4</v>
      </c>
      <c r="P59" s="4"/>
      <c r="Q59" s="4"/>
      <c r="R59" s="4"/>
      <c r="S59" s="4"/>
      <c r="T59" s="4"/>
      <c r="U59" s="4"/>
      <c r="V59" s="5">
        <f t="shared" si="0"/>
        <v>0</v>
      </c>
      <c r="W59" s="5"/>
      <c r="X59" s="5">
        <f t="shared" si="1"/>
        <v>0</v>
      </c>
      <c r="Y59" s="4"/>
      <c r="Z59" s="4"/>
    </row>
    <row r="60" spans="1:26" ht="96.75" customHeight="1" x14ac:dyDescent="0.25">
      <c r="A60" s="44" t="s">
        <v>229</v>
      </c>
      <c r="B60" s="40">
        <v>1</v>
      </c>
      <c r="C60" s="40" t="s">
        <v>49</v>
      </c>
      <c r="D60" s="40" t="s">
        <v>50</v>
      </c>
      <c r="E60" s="40" t="s">
        <v>230</v>
      </c>
      <c r="F60" s="40" t="s">
        <v>231</v>
      </c>
      <c r="G60" s="40" t="s">
        <v>232</v>
      </c>
      <c r="H60" s="45" t="s">
        <v>47</v>
      </c>
      <c r="I60" s="40" t="s">
        <v>35</v>
      </c>
      <c r="J60" s="40" t="s">
        <v>35</v>
      </c>
      <c r="K60" s="40" t="s">
        <v>45</v>
      </c>
      <c r="L60" s="41">
        <v>10</v>
      </c>
      <c r="M60" s="42" t="s">
        <v>46</v>
      </c>
      <c r="N60" s="43">
        <v>283.74</v>
      </c>
      <c r="O60" s="43">
        <v>2837.4</v>
      </c>
      <c r="P60" s="4"/>
      <c r="Q60" s="4"/>
      <c r="R60" s="4"/>
      <c r="S60" s="4"/>
      <c r="T60" s="4"/>
      <c r="U60" s="4"/>
      <c r="V60" s="5">
        <f t="shared" si="0"/>
        <v>0</v>
      </c>
      <c r="W60" s="5"/>
      <c r="X60" s="5">
        <f t="shared" si="1"/>
        <v>0</v>
      </c>
      <c r="Y60" s="4"/>
      <c r="Z60" s="4"/>
    </row>
    <row r="61" spans="1:26" ht="96.75" customHeight="1" x14ac:dyDescent="0.25">
      <c r="A61" s="44" t="s">
        <v>233</v>
      </c>
      <c r="B61" s="40">
        <v>1</v>
      </c>
      <c r="C61" s="40" t="s">
        <v>49</v>
      </c>
      <c r="D61" s="40" t="s">
        <v>50</v>
      </c>
      <c r="E61" s="40" t="s">
        <v>234</v>
      </c>
      <c r="F61" s="40" t="s">
        <v>235</v>
      </c>
      <c r="G61" s="40" t="s">
        <v>236</v>
      </c>
      <c r="H61" s="45" t="s">
        <v>47</v>
      </c>
      <c r="I61" s="40" t="s">
        <v>35</v>
      </c>
      <c r="J61" s="40" t="s">
        <v>35</v>
      </c>
      <c r="K61" s="40" t="s">
        <v>45</v>
      </c>
      <c r="L61" s="41">
        <v>183</v>
      </c>
      <c r="M61" s="42" t="s">
        <v>46</v>
      </c>
      <c r="N61" s="43">
        <v>481.44</v>
      </c>
      <c r="O61" s="43">
        <v>88103.52</v>
      </c>
      <c r="P61" s="4"/>
      <c r="Q61" s="4"/>
      <c r="R61" s="4"/>
      <c r="S61" s="4"/>
      <c r="T61" s="4"/>
      <c r="U61" s="4"/>
      <c r="V61" s="5">
        <f t="shared" si="0"/>
        <v>0</v>
      </c>
      <c r="W61" s="5"/>
      <c r="X61" s="5">
        <f t="shared" si="1"/>
        <v>0</v>
      </c>
      <c r="Y61" s="4"/>
      <c r="Z61" s="4"/>
    </row>
    <row r="62" spans="1:26" ht="96.75" customHeight="1" x14ac:dyDescent="0.25">
      <c r="A62" s="44" t="s">
        <v>237</v>
      </c>
      <c r="B62" s="40">
        <v>1</v>
      </c>
      <c r="C62" s="40" t="s">
        <v>49</v>
      </c>
      <c r="D62" s="40" t="s">
        <v>50</v>
      </c>
      <c r="E62" s="40" t="s">
        <v>234</v>
      </c>
      <c r="F62" s="40" t="s">
        <v>238</v>
      </c>
      <c r="G62" s="40" t="s">
        <v>236</v>
      </c>
      <c r="H62" s="45" t="s">
        <v>47</v>
      </c>
      <c r="I62" s="40" t="s">
        <v>35</v>
      </c>
      <c r="J62" s="40" t="s">
        <v>35</v>
      </c>
      <c r="K62" s="40" t="s">
        <v>45</v>
      </c>
      <c r="L62" s="41">
        <v>10</v>
      </c>
      <c r="M62" s="42" t="s">
        <v>46</v>
      </c>
      <c r="N62" s="43">
        <v>443.57</v>
      </c>
      <c r="O62" s="43">
        <v>4435.7</v>
      </c>
      <c r="P62" s="4"/>
      <c r="Q62" s="4"/>
      <c r="R62" s="4"/>
      <c r="S62" s="4"/>
      <c r="T62" s="4"/>
      <c r="U62" s="4"/>
      <c r="V62" s="5">
        <f t="shared" si="0"/>
        <v>0</v>
      </c>
      <c r="W62" s="5"/>
      <c r="X62" s="5">
        <f t="shared" si="1"/>
        <v>0</v>
      </c>
      <c r="Y62" s="4"/>
      <c r="Z62" s="4"/>
    </row>
    <row r="63" spans="1:26" ht="96.75" customHeight="1" x14ac:dyDescent="0.25">
      <c r="A63" s="44" t="s">
        <v>239</v>
      </c>
      <c r="B63" s="40">
        <v>1</v>
      </c>
      <c r="C63" s="40" t="s">
        <v>49</v>
      </c>
      <c r="D63" s="40" t="s">
        <v>50</v>
      </c>
      <c r="E63" s="40" t="s">
        <v>240</v>
      </c>
      <c r="F63" s="40" t="s">
        <v>241</v>
      </c>
      <c r="G63" s="40" t="s">
        <v>119</v>
      </c>
      <c r="H63" s="45" t="s">
        <v>59</v>
      </c>
      <c r="I63" s="40" t="s">
        <v>35</v>
      </c>
      <c r="J63" s="40" t="s">
        <v>35</v>
      </c>
      <c r="K63" s="40" t="s">
        <v>45</v>
      </c>
      <c r="L63" s="41">
        <v>16.8</v>
      </c>
      <c r="M63" s="42" t="s">
        <v>46</v>
      </c>
      <c r="N63" s="43">
        <v>557.79999999999995</v>
      </c>
      <c r="O63" s="43">
        <v>9371.0400000000009</v>
      </c>
      <c r="P63" s="4"/>
      <c r="Q63" s="4"/>
      <c r="R63" s="4"/>
      <c r="S63" s="4"/>
      <c r="T63" s="4"/>
      <c r="U63" s="4"/>
      <c r="V63" s="5">
        <f t="shared" si="0"/>
        <v>0</v>
      </c>
      <c r="W63" s="5"/>
      <c r="X63" s="5">
        <f t="shared" si="1"/>
        <v>0</v>
      </c>
      <c r="Y63" s="4"/>
      <c r="Z63" s="4"/>
    </row>
    <row r="64" spans="1:26" ht="96.75" customHeight="1" x14ac:dyDescent="0.25">
      <c r="A64" s="44" t="s">
        <v>242</v>
      </c>
      <c r="B64" s="40">
        <v>1</v>
      </c>
      <c r="C64" s="40" t="s">
        <v>49</v>
      </c>
      <c r="D64" s="40" t="s">
        <v>50</v>
      </c>
      <c r="E64" s="40" t="s">
        <v>243</v>
      </c>
      <c r="F64" s="40" t="s">
        <v>244</v>
      </c>
      <c r="G64" s="40" t="s">
        <v>245</v>
      </c>
      <c r="H64" s="45" t="s">
        <v>47</v>
      </c>
      <c r="I64" s="40" t="s">
        <v>35</v>
      </c>
      <c r="J64" s="40" t="s">
        <v>35</v>
      </c>
      <c r="K64" s="40" t="s">
        <v>45</v>
      </c>
      <c r="L64" s="41">
        <v>6</v>
      </c>
      <c r="M64" s="42" t="s">
        <v>46</v>
      </c>
      <c r="N64" s="43">
        <v>764.27</v>
      </c>
      <c r="O64" s="43">
        <v>4585.62</v>
      </c>
      <c r="P64" s="4"/>
      <c r="Q64" s="4"/>
      <c r="R64" s="4"/>
      <c r="S64" s="4"/>
      <c r="T64" s="4"/>
      <c r="U64" s="4"/>
      <c r="V64" s="5">
        <f t="shared" si="0"/>
        <v>0</v>
      </c>
      <c r="W64" s="5"/>
      <c r="X64" s="5">
        <f t="shared" si="1"/>
        <v>0</v>
      </c>
      <c r="Y64" s="4"/>
      <c r="Z64" s="4"/>
    </row>
    <row r="65" spans="1:26" ht="96.75" customHeight="1" x14ac:dyDescent="0.25">
      <c r="A65" s="44" t="s">
        <v>246</v>
      </c>
      <c r="B65" s="40">
        <v>1</v>
      </c>
      <c r="C65" s="40" t="s">
        <v>49</v>
      </c>
      <c r="D65" s="40" t="s">
        <v>50</v>
      </c>
      <c r="E65" s="40" t="s">
        <v>247</v>
      </c>
      <c r="F65" s="40" t="s">
        <v>248</v>
      </c>
      <c r="G65" s="40" t="s">
        <v>249</v>
      </c>
      <c r="H65" s="45" t="s">
        <v>59</v>
      </c>
      <c r="I65" s="40" t="s">
        <v>35</v>
      </c>
      <c r="J65" s="40" t="s">
        <v>35</v>
      </c>
      <c r="K65" s="40" t="s">
        <v>45</v>
      </c>
      <c r="L65" s="41">
        <v>60</v>
      </c>
      <c r="M65" s="42" t="s">
        <v>46</v>
      </c>
      <c r="N65" s="43">
        <v>228.67</v>
      </c>
      <c r="O65" s="43">
        <v>13720.2</v>
      </c>
      <c r="P65" s="4"/>
      <c r="Q65" s="4"/>
      <c r="R65" s="4"/>
      <c r="S65" s="4"/>
      <c r="T65" s="4"/>
      <c r="U65" s="4"/>
      <c r="V65" s="5">
        <f t="shared" ref="V48:V65" si="2">U65*L65</f>
        <v>0</v>
      </c>
      <c r="W65" s="5"/>
      <c r="X65" s="5">
        <f t="shared" ref="X48:X65" si="3">W65*L65</f>
        <v>0</v>
      </c>
      <c r="Y65" s="4"/>
      <c r="Z65" s="4"/>
    </row>
    <row r="66" spans="1:26" ht="20.25" customHeight="1" x14ac:dyDescent="0.25">
      <c r="A66" s="53" t="s">
        <v>40</v>
      </c>
      <c r="B66" s="53"/>
      <c r="C66" s="53"/>
      <c r="D66" s="53"/>
      <c r="E66" s="53"/>
      <c r="F66" s="53"/>
      <c r="G66" s="53"/>
      <c r="H66" s="53"/>
      <c r="I66" s="53"/>
      <c r="J66" s="53"/>
      <c r="K66" s="53"/>
      <c r="L66" s="34"/>
      <c r="M66" s="29"/>
      <c r="N66" s="30"/>
      <c r="O66" s="37">
        <f>SUM(O9:O65)</f>
        <v>3829035.58</v>
      </c>
      <c r="P66" s="2"/>
      <c r="Q66" s="2"/>
      <c r="R66" s="2"/>
      <c r="S66" s="2"/>
      <c r="T66" s="2"/>
      <c r="U66" s="31"/>
      <c r="V66" s="35">
        <f>SUM(V9:V65)</f>
        <v>0</v>
      </c>
      <c r="W66" s="36"/>
      <c r="X66" s="35">
        <f>SUM(X9:X65)</f>
        <v>0</v>
      </c>
      <c r="Y66" s="35"/>
      <c r="Z66" s="5"/>
    </row>
    <row r="67" spans="1:26" ht="18" customHeight="1" x14ac:dyDescent="0.25"/>
    <row r="68" spans="1:26" ht="45" customHeight="1" x14ac:dyDescent="0.25">
      <c r="A68" s="49" t="s">
        <v>25</v>
      </c>
      <c r="B68" s="49"/>
      <c r="C68" s="49"/>
      <c r="D68" s="49"/>
      <c r="E68" s="51" t="s">
        <v>27</v>
      </c>
      <c r="F68" s="51"/>
      <c r="G68" s="51"/>
      <c r="H68" s="51"/>
      <c r="I68" s="51"/>
      <c r="J68" s="51"/>
      <c r="K68" s="51"/>
      <c r="L68" s="51"/>
      <c r="M68" s="51"/>
      <c r="N68" s="51"/>
      <c r="O68" s="51"/>
      <c r="P68" s="51"/>
      <c r="Q68" s="51"/>
      <c r="R68" s="51"/>
      <c r="S68" s="51"/>
      <c r="T68" s="51"/>
      <c r="U68" s="51"/>
      <c r="V68" s="51"/>
      <c r="W68" s="51"/>
      <c r="X68" s="51"/>
      <c r="Y68" s="51"/>
      <c r="Z68" s="26"/>
    </row>
    <row r="69" spans="1:26" ht="156" customHeight="1" x14ac:dyDescent="0.25">
      <c r="A69" s="49" t="s">
        <v>28</v>
      </c>
      <c r="B69" s="49"/>
      <c r="C69" s="49"/>
      <c r="D69" s="49"/>
      <c r="E69" s="50" t="s">
        <v>42</v>
      </c>
      <c r="F69" s="50"/>
      <c r="G69" s="50"/>
      <c r="H69" s="50"/>
      <c r="I69" s="50"/>
      <c r="J69" s="50"/>
      <c r="K69" s="50"/>
      <c r="L69" s="50"/>
      <c r="M69" s="50"/>
      <c r="N69" s="50"/>
      <c r="O69" s="50"/>
      <c r="P69" s="50"/>
      <c r="Q69" s="50"/>
      <c r="R69" s="50"/>
      <c r="S69" s="50"/>
      <c r="T69" s="50"/>
      <c r="U69" s="50"/>
      <c r="V69" s="50"/>
      <c r="W69" s="50"/>
      <c r="X69" s="50"/>
      <c r="Y69" s="50"/>
      <c r="Z69" s="27"/>
    </row>
    <row r="70" spans="1:26" ht="36" customHeight="1" x14ac:dyDescent="0.25">
      <c r="A70" s="49" t="s">
        <v>43</v>
      </c>
      <c r="B70" s="49"/>
      <c r="C70" s="49"/>
      <c r="D70" s="49"/>
      <c r="E70" s="50" t="s">
        <v>44</v>
      </c>
      <c r="F70" s="50"/>
      <c r="G70" s="50"/>
      <c r="H70" s="50"/>
      <c r="I70" s="50"/>
      <c r="J70" s="50"/>
      <c r="K70" s="50"/>
      <c r="L70" s="50"/>
      <c r="M70" s="50"/>
      <c r="N70" s="50"/>
      <c r="O70" s="50"/>
      <c r="P70" s="50"/>
      <c r="Q70" s="50"/>
      <c r="R70" s="50"/>
      <c r="S70" s="50"/>
      <c r="T70" s="50"/>
      <c r="U70" s="50"/>
      <c r="V70" s="50"/>
      <c r="W70" s="50"/>
      <c r="X70" s="50"/>
      <c r="Y70" s="50"/>
    </row>
    <row r="71" spans="1:26" ht="13.8" x14ac:dyDescent="0.25">
      <c r="C71" s="12"/>
      <c r="D71" s="13"/>
      <c r="E71" s="13"/>
      <c r="F71" s="12"/>
      <c r="G71" s="12"/>
      <c r="H71" s="12"/>
      <c r="I71" s="12"/>
      <c r="J71"/>
      <c r="K71"/>
    </row>
    <row r="72" spans="1:26" ht="8.25" customHeight="1" x14ac:dyDescent="0.25">
      <c r="C72" s="12"/>
      <c r="D72" s="14"/>
      <c r="E72" s="15"/>
      <c r="F72" s="16"/>
      <c r="G72" s="17"/>
      <c r="H72" s="17"/>
      <c r="I72" s="17"/>
      <c r="J72"/>
      <c r="K72"/>
    </row>
    <row r="73" spans="1:26" ht="12.75" customHeight="1" x14ac:dyDescent="0.25">
      <c r="C73" s="12"/>
      <c r="D73" s="46"/>
      <c r="E73" s="46"/>
      <c r="F73" s="46"/>
      <c r="G73" s="18" t="s">
        <v>18</v>
      </c>
      <c r="H73" s="19"/>
      <c r="I73" s="13"/>
      <c r="J73"/>
      <c r="K73"/>
    </row>
    <row r="74" spans="1:26" ht="7.5" customHeight="1" x14ac:dyDescent="0.25">
      <c r="C74" s="12"/>
      <c r="D74" s="20"/>
      <c r="E74" s="12"/>
      <c r="F74" s="13"/>
      <c r="G74" s="13"/>
      <c r="H74" s="18"/>
      <c r="I74" s="21"/>
      <c r="J74"/>
      <c r="K74"/>
    </row>
    <row r="75" spans="1:26" ht="13.5" customHeight="1" x14ac:dyDescent="0.25">
      <c r="C75" s="12"/>
      <c r="D75" s="46"/>
      <c r="E75" s="46"/>
      <c r="F75" s="46"/>
      <c r="G75" s="18" t="s">
        <v>19</v>
      </c>
      <c r="H75" s="18"/>
      <c r="I75" s="21"/>
      <c r="J75"/>
      <c r="K75"/>
    </row>
    <row r="76" spans="1:26" ht="13.8" x14ac:dyDescent="0.25">
      <c r="C76" s="12"/>
      <c r="D76" s="14"/>
      <c r="E76" s="12"/>
      <c r="F76" s="13"/>
      <c r="G76" s="17"/>
      <c r="H76" s="17"/>
      <c r="I76" s="17"/>
      <c r="J76"/>
      <c r="K76"/>
    </row>
    <row r="77" spans="1:26" ht="13.5" customHeight="1" x14ac:dyDescent="0.25">
      <c r="C77" s="12"/>
      <c r="D77" s="46"/>
      <c r="E77" s="46"/>
      <c r="F77" s="46"/>
      <c r="G77" s="22" t="s">
        <v>20</v>
      </c>
      <c r="H77" s="17"/>
      <c r="I77" s="17"/>
      <c r="J77"/>
      <c r="K77"/>
    </row>
    <row r="78" spans="1:26" ht="13.8" x14ac:dyDescent="0.25">
      <c r="C78" s="12"/>
      <c r="D78" s="14"/>
      <c r="E78" s="23"/>
      <c r="F78" s="16"/>
      <c r="G78" s="17"/>
      <c r="H78" s="17"/>
      <c r="I78" s="17"/>
      <c r="J78"/>
      <c r="K78"/>
    </row>
    <row r="79" spans="1:26" ht="13.8" x14ac:dyDescent="0.25">
      <c r="C79" s="12"/>
      <c r="D79" s="14"/>
      <c r="E79" s="23"/>
      <c r="F79" s="16"/>
      <c r="G79" s="17"/>
      <c r="H79" s="17"/>
      <c r="I79" s="17"/>
      <c r="J79"/>
      <c r="K79"/>
    </row>
    <row r="80" spans="1:26" ht="13.8" x14ac:dyDescent="0.25">
      <c r="C80" s="12" t="s">
        <v>21</v>
      </c>
      <c r="D80" s="14"/>
      <c r="E80" s="24"/>
      <c r="F80" s="17"/>
      <c r="G80" s="17"/>
      <c r="H80" s="17"/>
      <c r="I80" s="17"/>
      <c r="J80"/>
      <c r="K80"/>
    </row>
    <row r="81" spans="3:9" ht="13.8" x14ac:dyDescent="0.25">
      <c r="C81" s="12"/>
      <c r="D81" s="12"/>
      <c r="E81" s="12"/>
      <c r="F81" s="17" t="s">
        <v>32</v>
      </c>
      <c r="G81" s="13"/>
      <c r="H81" s="13"/>
      <c r="I81" s="13"/>
    </row>
    <row r="82" spans="3:9" ht="13.8" x14ac:dyDescent="0.25">
      <c r="C82" s="12"/>
      <c r="D82" s="12"/>
      <c r="E82" s="12"/>
      <c r="F82" s="13"/>
      <c r="G82" s="13"/>
      <c r="H82" s="13"/>
      <c r="I82" s="13"/>
    </row>
    <row r="83" spans="3:9" ht="13.8" x14ac:dyDescent="0.25">
      <c r="C83" s="12"/>
      <c r="D83" s="12"/>
      <c r="E83" s="12"/>
      <c r="F83" s="13"/>
      <c r="G83" s="13"/>
      <c r="H83" s="13"/>
      <c r="I83" s="13"/>
    </row>
    <row r="84" spans="3:9" ht="13.8" x14ac:dyDescent="0.25">
      <c r="C84" s="12"/>
      <c r="D84" s="12"/>
      <c r="E84" s="12"/>
      <c r="F84" s="13"/>
      <c r="G84" s="13"/>
      <c r="H84" s="13"/>
      <c r="I84" s="13"/>
    </row>
    <row r="85" spans="3:9" ht="13.8" x14ac:dyDescent="0.25">
      <c r="C85" s="12"/>
      <c r="D85" s="12"/>
      <c r="E85" s="12"/>
      <c r="F85" s="13"/>
      <c r="G85" s="13"/>
      <c r="H85" s="13"/>
      <c r="I85" s="13"/>
    </row>
    <row r="86" spans="3:9" ht="13.8" x14ac:dyDescent="0.25">
      <c r="C86" s="12"/>
      <c r="D86" s="12"/>
      <c r="E86" s="12"/>
      <c r="F86" s="13"/>
      <c r="G86" s="13"/>
      <c r="H86" s="13"/>
      <c r="I86" s="13"/>
    </row>
    <row r="87" spans="3:9" ht="13.8" x14ac:dyDescent="0.25">
      <c r="C87" s="12"/>
      <c r="D87" s="12"/>
      <c r="E87" s="12"/>
      <c r="F87" s="13"/>
      <c r="G87" s="13"/>
      <c r="H87" s="13"/>
      <c r="I87" s="13"/>
    </row>
  </sheetData>
  <protectedRanges>
    <protectedRange sqref="A9:A65" name="Диапазон3"/>
  </protectedRanges>
  <mergeCells count="14">
    <mergeCell ref="D77:F77"/>
    <mergeCell ref="E3:L3"/>
    <mergeCell ref="E4:L4"/>
    <mergeCell ref="E5:L5"/>
    <mergeCell ref="A69:D69"/>
    <mergeCell ref="E69:Y69"/>
    <mergeCell ref="A68:D68"/>
    <mergeCell ref="E68:Y68"/>
    <mergeCell ref="P7:Z7"/>
    <mergeCell ref="A66:K66"/>
    <mergeCell ref="D73:F73"/>
    <mergeCell ref="D75:F75"/>
    <mergeCell ref="A70:D70"/>
    <mergeCell ref="E70:Y70"/>
  </mergeCells>
  <pageMargins left="0.39370078740157483" right="0.19685039370078741" top="0.59055118110236227" bottom="0.39370078740157483" header="0.31496062992125984" footer="0.31496062992125984"/>
  <pageSetup paperSize="8" scale="1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2023-03-13T12:20:21Z</dcterms:modified>
</cp:coreProperties>
</file>